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48_лот_(Всего)" sheetId="3" state="hidden" r:id="rId1"/>
    <sheet name="48_лот_(Ю-З)" sheetId="5" r:id="rId2"/>
    <sheet name="48_лот_(Хоз.способ)" sheetId="7" state="hidden" r:id="rId3"/>
    <sheet name="48_лот_()" sheetId="2" state="hidden" r:id="rId4"/>
  </sheets>
  <definedNames>
    <definedName name="_xlnm._FilterDatabase" localSheetId="3" hidden="1">'48_лот_()'!$A$2:$AZ$71</definedName>
    <definedName name="_xlnm._FilterDatabase" localSheetId="0" hidden="1">'48_лот_(Всего)'!$A$2:$BZ$163</definedName>
    <definedName name="_xlnm._FilterDatabase" localSheetId="2" hidden="1">'48_лот_(Хоз.способ)'!$A$2:$BZ$26</definedName>
    <definedName name="_xlnm._FilterDatabase" localSheetId="1" hidden="1">'48_лот_(Ю-З)'!$A$2:$BZ$66</definedName>
    <definedName name="_xlnm.Print_Titles" localSheetId="3">'48_лот_()'!$2:$2</definedName>
    <definedName name="_xlnm.Print_Titles" localSheetId="0">'48_лот_(Всего)'!$2:$2</definedName>
    <definedName name="_xlnm.Print_Titles" localSheetId="2">'48_лот_(Хоз.способ)'!$2:$2</definedName>
    <definedName name="_xlnm.Print_Titles" localSheetId="1">'48_лот_(Ю-З)'!$2:$2</definedName>
    <definedName name="_xlnm.Print_Area" localSheetId="3">'48_лот_()'!$A$1:$AZ$71</definedName>
    <definedName name="_xlnm.Print_Area" localSheetId="0">'48_лот_(Всего)'!$A$1:$BZ$165</definedName>
    <definedName name="_xlnm.Print_Area" localSheetId="2">'48_лот_(Хоз.способ)'!$A$1:$BZ$27</definedName>
    <definedName name="_xlnm.Print_Area" localSheetId="1">'48_лот_(Ю-З)'!$A$1:$BZ$68</definedName>
  </definedNames>
  <calcPr calcId="145621"/>
</workbook>
</file>

<file path=xl/calcChain.xml><?xml version="1.0" encoding="utf-8"?>
<calcChain xmlns="http://schemas.openxmlformats.org/spreadsheetml/2006/main">
  <c r="BX68" i="5" l="1"/>
  <c r="BW68" i="5"/>
  <c r="BV68" i="5"/>
  <c r="BU68" i="5"/>
  <c r="BT68" i="5"/>
  <c r="BS68" i="5"/>
  <c r="BR68" i="5"/>
  <c r="BQ68" i="5"/>
  <c r="BP68" i="5"/>
  <c r="BO68" i="5"/>
  <c r="BN68" i="5"/>
  <c r="BM68" i="5"/>
  <c r="BL68" i="5"/>
  <c r="BK68" i="5"/>
  <c r="BJ68" i="5"/>
  <c r="BH68" i="5"/>
  <c r="BG68" i="5"/>
  <c r="BE68" i="5"/>
  <c r="BD68" i="5"/>
  <c r="BC68" i="5"/>
  <c r="BB68" i="5"/>
  <c r="BA68" i="5"/>
  <c r="AZ68" i="5"/>
  <c r="AY68" i="5"/>
  <c r="AX68" i="5"/>
  <c r="AW68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T68" i="5"/>
  <c r="S68" i="5"/>
  <c r="R68" i="5"/>
  <c r="Q68" i="5"/>
  <c r="P68" i="5"/>
  <c r="N68" i="5"/>
  <c r="BX27" i="7"/>
  <c r="BT27" i="7"/>
  <c r="BQ27" i="7"/>
  <c r="BK27" i="7"/>
  <c r="T27" i="7"/>
  <c r="S27" i="7"/>
  <c r="R27" i="7"/>
  <c r="Q27" i="7"/>
  <c r="P27" i="7"/>
  <c r="N27" i="7"/>
  <c r="S4" i="7"/>
  <c r="Q4" i="7"/>
  <c r="P4" i="7"/>
  <c r="T4" i="7" s="1"/>
  <c r="N4" i="7"/>
  <c r="BT3" i="7"/>
  <c r="BC3" i="7"/>
  <c r="BL3" i="7" s="1"/>
  <c r="S3" i="7"/>
  <c r="Q3" i="7"/>
  <c r="P3" i="7"/>
  <c r="T3" i="7" s="1"/>
  <c r="N3" i="7"/>
  <c r="U68" i="5" l="1"/>
  <c r="V68" i="5"/>
  <c r="W68" i="5"/>
  <c r="X68" i="5"/>
  <c r="Y68" i="5"/>
  <c r="Z68" i="5"/>
  <c r="AA68" i="5"/>
  <c r="AB68" i="5"/>
  <c r="AC68" i="5"/>
  <c r="AE68" i="5"/>
  <c r="O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J27" i="7"/>
  <c r="BL27" i="7"/>
  <c r="BM27" i="7"/>
  <c r="BN27" i="7"/>
  <c r="BP27" i="7"/>
  <c r="BS27" i="7"/>
  <c r="BU27" i="7"/>
  <c r="BV27" i="7"/>
  <c r="BW27" i="7"/>
  <c r="BX49" i="5"/>
  <c r="N49" i="5"/>
  <c r="S49" i="5" s="1"/>
  <c r="S48" i="5" s="1"/>
  <c r="M49" i="5"/>
  <c r="R48" i="5"/>
  <c r="O48" i="5"/>
  <c r="BX47" i="5"/>
  <c r="N47" i="5"/>
  <c r="S47" i="5" s="1"/>
  <c r="S46" i="5" s="1"/>
  <c r="M47" i="5"/>
  <c r="R46" i="5"/>
  <c r="O46" i="5"/>
  <c r="N46" i="5"/>
  <c r="N48" i="5" l="1"/>
  <c r="P49" i="5"/>
  <c r="Q49" i="5"/>
  <c r="Q48" i="5" s="1"/>
  <c r="P47" i="5"/>
  <c r="Q47" i="5"/>
  <c r="Q46" i="5" s="1"/>
  <c r="AF27" i="3"/>
  <c r="M14" i="7"/>
  <c r="BX26" i="7"/>
  <c r="M26" i="7"/>
  <c r="N26" i="7" s="1"/>
  <c r="BX25" i="7"/>
  <c r="M25" i="7"/>
  <c r="N25" i="7" s="1"/>
  <c r="R24" i="7"/>
  <c r="O24" i="7"/>
  <c r="BX23" i="7"/>
  <c r="M23" i="7"/>
  <c r="N23" i="7" s="1"/>
  <c r="R22" i="7"/>
  <c r="O22" i="7"/>
  <c r="BX21" i="7"/>
  <c r="M21" i="7"/>
  <c r="N21" i="7" s="1"/>
  <c r="R20" i="7"/>
  <c r="O20" i="7"/>
  <c r="BX19" i="7"/>
  <c r="M19" i="7"/>
  <c r="N19" i="7" s="1"/>
  <c r="R18" i="7"/>
  <c r="O18" i="7"/>
  <c r="BX17" i="7"/>
  <c r="M17" i="7"/>
  <c r="N17" i="7" s="1"/>
  <c r="BX16" i="7"/>
  <c r="M16" i="7"/>
  <c r="N16" i="7" s="1"/>
  <c r="R15" i="7"/>
  <c r="O15" i="7"/>
  <c r="BX14" i="7"/>
  <c r="N14" i="7"/>
  <c r="S14" i="7" s="1"/>
  <c r="S13" i="7" s="1"/>
  <c r="R13" i="7"/>
  <c r="O13" i="7"/>
  <c r="N13" i="7"/>
  <c r="BX12" i="7"/>
  <c r="N12" i="7"/>
  <c r="S12" i="7" s="1"/>
  <c r="S11" i="7" s="1"/>
  <c r="M12" i="7"/>
  <c r="R11" i="7"/>
  <c r="O11" i="7"/>
  <c r="N11" i="7"/>
  <c r="BX10" i="7"/>
  <c r="M10" i="7"/>
  <c r="N10" i="7" s="1"/>
  <c r="R9" i="7"/>
  <c r="O9" i="7"/>
  <c r="BX8" i="7"/>
  <c r="N8" i="7"/>
  <c r="S8" i="7" s="1"/>
  <c r="S7" i="7" s="1"/>
  <c r="M8" i="7"/>
  <c r="R7" i="7"/>
  <c r="O7" i="7"/>
  <c r="N7" i="7"/>
  <c r="BX6" i="7"/>
  <c r="N6" i="7"/>
  <c r="S6" i="7" s="1"/>
  <c r="S5" i="7" s="1"/>
  <c r="M6" i="7"/>
  <c r="R5" i="7"/>
  <c r="O5" i="7"/>
  <c r="N5" i="7"/>
  <c r="BX67" i="5"/>
  <c r="N67" i="5"/>
  <c r="S67" i="5" s="1"/>
  <c r="S66" i="5" s="1"/>
  <c r="M67" i="5"/>
  <c r="R66" i="5"/>
  <c r="O66" i="5"/>
  <c r="N66" i="5"/>
  <c r="BX65" i="5"/>
  <c r="R65" i="5"/>
  <c r="T65" i="5" s="1"/>
  <c r="M65" i="5"/>
  <c r="BX64" i="5"/>
  <c r="N64" i="5"/>
  <c r="S64" i="5" s="1"/>
  <c r="S63" i="5" s="1"/>
  <c r="M64" i="5"/>
  <c r="O63" i="5"/>
  <c r="BX62" i="5"/>
  <c r="N62" i="5"/>
  <c r="S62" i="5" s="1"/>
  <c r="S61" i="5" s="1"/>
  <c r="M62" i="5"/>
  <c r="R61" i="5"/>
  <c r="O61" i="5"/>
  <c r="N61" i="5"/>
  <c r="BX60" i="5"/>
  <c r="N60" i="5"/>
  <c r="S60" i="5" s="1"/>
  <c r="S59" i="5" s="1"/>
  <c r="M60" i="5"/>
  <c r="R59" i="5"/>
  <c r="O59" i="5"/>
  <c r="N59" i="5"/>
  <c r="BX58" i="5"/>
  <c r="M58" i="5"/>
  <c r="N58" i="5" s="1"/>
  <c r="BX57" i="5"/>
  <c r="M57" i="5"/>
  <c r="N57" i="5" s="1"/>
  <c r="BX56" i="5"/>
  <c r="T56" i="5"/>
  <c r="N56" i="5" s="1"/>
  <c r="M56" i="5"/>
  <c r="BX55" i="5"/>
  <c r="R55" i="5"/>
  <c r="T55" i="5" s="1"/>
  <c r="M55" i="5"/>
  <c r="BX54" i="5"/>
  <c r="R54" i="5"/>
  <c r="T54" i="5" s="1"/>
  <c r="M54" i="5"/>
  <c r="BX53" i="5"/>
  <c r="M53" i="5"/>
  <c r="N53" i="5" s="1"/>
  <c r="R52" i="5"/>
  <c r="O52" i="5"/>
  <c r="BX51" i="5"/>
  <c r="CA51" i="5" s="1"/>
  <c r="BX50" i="5"/>
  <c r="CA50" i="5" s="1"/>
  <c r="BX45" i="5"/>
  <c r="M45" i="5"/>
  <c r="N45" i="5" s="1"/>
  <c r="R44" i="5"/>
  <c r="O44" i="5"/>
  <c r="BX43" i="5"/>
  <c r="N43" i="5"/>
  <c r="S43" i="5" s="1"/>
  <c r="S42" i="5" s="1"/>
  <c r="M43" i="5"/>
  <c r="R42" i="5"/>
  <c r="O42" i="5"/>
  <c r="N42" i="5"/>
  <c r="BX41" i="5"/>
  <c r="R41" i="5"/>
  <c r="T41" i="5" s="1"/>
  <c r="M41" i="5"/>
  <c r="BX40" i="5"/>
  <c r="N40" i="5"/>
  <c r="S40" i="5" s="1"/>
  <c r="S39" i="5" s="1"/>
  <c r="M40" i="5"/>
  <c r="O39" i="5"/>
  <c r="BX38" i="5"/>
  <c r="M38" i="5"/>
  <c r="N38" i="5" s="1"/>
  <c r="BX37" i="5"/>
  <c r="T37" i="5"/>
  <c r="N37" i="5" s="1"/>
  <c r="M37" i="5"/>
  <c r="BX36" i="5"/>
  <c r="R36" i="5"/>
  <c r="T36" i="5" s="1"/>
  <c r="M36" i="5"/>
  <c r="BX35" i="5"/>
  <c r="R35" i="5"/>
  <c r="T35" i="5" s="1"/>
  <c r="M35" i="5"/>
  <c r="BX34" i="5"/>
  <c r="N34" i="5"/>
  <c r="S34" i="5" s="1"/>
  <c r="M34" i="5"/>
  <c r="BA33" i="5"/>
  <c r="O33" i="5"/>
  <c r="BX32" i="5"/>
  <c r="CA32" i="5" s="1"/>
  <c r="BX31" i="5"/>
  <c r="M31" i="5"/>
  <c r="N31" i="5" s="1"/>
  <c r="R30" i="5"/>
  <c r="O30" i="5"/>
  <c r="BX29" i="5"/>
  <c r="N29" i="5"/>
  <c r="S29" i="5" s="1"/>
  <c r="S28" i="5" s="1"/>
  <c r="M29" i="5"/>
  <c r="R28" i="5"/>
  <c r="O28" i="5"/>
  <c r="N28" i="5"/>
  <c r="BX27" i="5"/>
  <c r="M27" i="5"/>
  <c r="N27" i="5" s="1"/>
  <c r="R26" i="5"/>
  <c r="O26" i="5"/>
  <c r="BX25" i="5"/>
  <c r="M25" i="5"/>
  <c r="N25" i="5" s="1"/>
  <c r="BX24" i="5"/>
  <c r="T24" i="5"/>
  <c r="N24" i="5" s="1"/>
  <c r="M24" i="5"/>
  <c r="BH23" i="5"/>
  <c r="R23" i="5"/>
  <c r="O23" i="5"/>
  <c r="BX22" i="5"/>
  <c r="N22" i="5"/>
  <c r="S22" i="5" s="1"/>
  <c r="S21" i="5" s="1"/>
  <c r="M22" i="5"/>
  <c r="R21" i="5"/>
  <c r="O21" i="5"/>
  <c r="N21" i="5"/>
  <c r="BX20" i="5"/>
  <c r="R20" i="5"/>
  <c r="T20" i="5" s="1"/>
  <c r="M20" i="5"/>
  <c r="S19" i="5"/>
  <c r="Q19" i="5"/>
  <c r="P19" i="5"/>
  <c r="O19" i="5"/>
  <c r="BX18" i="5"/>
  <c r="CA18" i="5" s="1"/>
  <c r="BX17" i="5"/>
  <c r="CA17" i="5" s="1"/>
  <c r="BX16" i="5"/>
  <c r="CA16" i="5" s="1"/>
  <c r="BX15" i="5"/>
  <c r="M15" i="5"/>
  <c r="N15" i="5" s="1"/>
  <c r="BX14" i="5"/>
  <c r="T14" i="5"/>
  <c r="N14" i="5" s="1"/>
  <c r="M14" i="5"/>
  <c r="R13" i="5"/>
  <c r="O13" i="5"/>
  <c r="BX12" i="5"/>
  <c r="N12" i="5"/>
  <c r="S12" i="5" s="1"/>
  <c r="S11" i="5" s="1"/>
  <c r="M12" i="5"/>
  <c r="R11" i="5"/>
  <c r="O11" i="5"/>
  <c r="N11" i="5"/>
  <c r="BX10" i="5"/>
  <c r="M10" i="5"/>
  <c r="N10" i="5" s="1"/>
  <c r="BX9" i="5"/>
  <c r="T9" i="5"/>
  <c r="N9" i="5" s="1"/>
  <c r="M9" i="5"/>
  <c r="R8" i="5"/>
  <c r="O8" i="5"/>
  <c r="BX7" i="5"/>
  <c r="N7" i="5"/>
  <c r="S7" i="5" s="1"/>
  <c r="S6" i="5" s="1"/>
  <c r="M7" i="5"/>
  <c r="R6" i="5"/>
  <c r="O6" i="5"/>
  <c r="N6" i="5"/>
  <c r="BX5" i="5"/>
  <c r="R5" i="5"/>
  <c r="T5" i="5" s="1"/>
  <c r="M5" i="5"/>
  <c r="BX4" i="5"/>
  <c r="N4" i="5"/>
  <c r="S4" i="5" s="1"/>
  <c r="S3" i="5" s="1"/>
  <c r="M4" i="5"/>
  <c r="R3" i="5"/>
  <c r="O3" i="5"/>
  <c r="N13" i="5" l="1"/>
  <c r="R39" i="5"/>
  <c r="BH13" i="5"/>
  <c r="BA52" i="5"/>
  <c r="R19" i="5"/>
  <c r="R33" i="5"/>
  <c r="O68" i="5"/>
  <c r="BH8" i="5"/>
  <c r="R63" i="5"/>
  <c r="T49" i="5"/>
  <c r="P48" i="5"/>
  <c r="T47" i="5"/>
  <c r="P46" i="5"/>
  <c r="CA9" i="5"/>
  <c r="CA14" i="5"/>
  <c r="CA24" i="5"/>
  <c r="CA37" i="5"/>
  <c r="CA56" i="5"/>
  <c r="S10" i="7"/>
  <c r="S9" i="7" s="1"/>
  <c r="Q10" i="7"/>
  <c r="Q9" i="7" s="1"/>
  <c r="P10" i="7"/>
  <c r="N9" i="7"/>
  <c r="P6" i="7"/>
  <c r="Q6" i="7"/>
  <c r="Q5" i="7" s="1"/>
  <c r="P8" i="7"/>
  <c r="Q8" i="7"/>
  <c r="Q7" i="7" s="1"/>
  <c r="S16" i="7"/>
  <c r="Q16" i="7"/>
  <c r="P16" i="7"/>
  <c r="N15" i="7"/>
  <c r="S17" i="7"/>
  <c r="Q17" i="7"/>
  <c r="P17" i="7"/>
  <c r="T17" i="7" s="1"/>
  <c r="BQ15" i="7" s="1"/>
  <c r="CA17" i="7"/>
  <c r="S19" i="7"/>
  <c r="S18" i="7" s="1"/>
  <c r="Q19" i="7"/>
  <c r="Q18" i="7" s="1"/>
  <c r="P19" i="7"/>
  <c r="N18" i="7"/>
  <c r="P12" i="7"/>
  <c r="Q12" i="7"/>
  <c r="Q11" i="7" s="1"/>
  <c r="P14" i="7"/>
  <c r="Q14" i="7"/>
  <c r="Q13" i="7" s="1"/>
  <c r="S21" i="7"/>
  <c r="S20" i="7" s="1"/>
  <c r="Q21" i="7"/>
  <c r="Q20" i="7" s="1"/>
  <c r="P21" i="7"/>
  <c r="N20" i="7"/>
  <c r="S23" i="7"/>
  <c r="S22" i="7" s="1"/>
  <c r="Q23" i="7"/>
  <c r="Q22" i="7" s="1"/>
  <c r="P23" i="7"/>
  <c r="N22" i="7"/>
  <c r="S25" i="7"/>
  <c r="Q25" i="7"/>
  <c r="P25" i="7"/>
  <c r="N24" i="7"/>
  <c r="S26" i="7"/>
  <c r="Q26" i="7"/>
  <c r="P26" i="7"/>
  <c r="T26" i="7" s="1"/>
  <c r="BT24" i="7" s="1"/>
  <c r="CA26" i="7"/>
  <c r="N5" i="5"/>
  <c r="N3" i="5" s="1"/>
  <c r="AO3" i="5"/>
  <c r="CA5" i="5"/>
  <c r="S10" i="5"/>
  <c r="S8" i="5" s="1"/>
  <c r="Q10" i="5"/>
  <c r="Q8" i="5" s="1"/>
  <c r="P10" i="5"/>
  <c r="N8" i="5"/>
  <c r="P4" i="5"/>
  <c r="Q4" i="5"/>
  <c r="Q3" i="5" s="1"/>
  <c r="P7" i="5"/>
  <c r="Q7" i="5"/>
  <c r="Q6" i="5" s="1"/>
  <c r="P12" i="5"/>
  <c r="Q12" i="5"/>
  <c r="Q11" i="5" s="1"/>
  <c r="S15" i="5"/>
  <c r="S13" i="5" s="1"/>
  <c r="Q15" i="5"/>
  <c r="Q13" i="5" s="1"/>
  <c r="P15" i="5"/>
  <c r="N20" i="5"/>
  <c r="N19" i="5" s="1"/>
  <c r="BH19" i="5"/>
  <c r="BX19" i="5" s="1"/>
  <c r="T19" i="5"/>
  <c r="CA20" i="5"/>
  <c r="S25" i="5"/>
  <c r="S23" i="5" s="1"/>
  <c r="Q25" i="5"/>
  <c r="Q23" i="5" s="1"/>
  <c r="P25" i="5"/>
  <c r="N23" i="5"/>
  <c r="S27" i="5"/>
  <c r="S26" i="5" s="1"/>
  <c r="Q27" i="5"/>
  <c r="Q26" i="5" s="1"/>
  <c r="P27" i="5"/>
  <c r="N26" i="5"/>
  <c r="S31" i="5"/>
  <c r="S30" i="5" s="1"/>
  <c r="Q31" i="5"/>
  <c r="Q30" i="5" s="1"/>
  <c r="P31" i="5"/>
  <c r="N30" i="5"/>
  <c r="N35" i="5"/>
  <c r="AO33" i="5"/>
  <c r="CA35" i="5"/>
  <c r="N36" i="5"/>
  <c r="AY33" i="5"/>
  <c r="CA36" i="5"/>
  <c r="S38" i="5"/>
  <c r="S33" i="5" s="1"/>
  <c r="Q38" i="5"/>
  <c r="P38" i="5"/>
  <c r="P22" i="5"/>
  <c r="Q22" i="5"/>
  <c r="Q21" i="5" s="1"/>
  <c r="P29" i="5"/>
  <c r="Q29" i="5"/>
  <c r="Q28" i="5" s="1"/>
  <c r="P34" i="5"/>
  <c r="Q34" i="5"/>
  <c r="N41" i="5"/>
  <c r="N39" i="5" s="1"/>
  <c r="AO39" i="5"/>
  <c r="CA41" i="5"/>
  <c r="S45" i="5"/>
  <c r="S44" i="5" s="1"/>
  <c r="Q45" i="5"/>
  <c r="Q44" i="5" s="1"/>
  <c r="P45" i="5"/>
  <c r="N44" i="5"/>
  <c r="S53" i="5"/>
  <c r="Q53" i="5"/>
  <c r="P53" i="5"/>
  <c r="N54" i="5"/>
  <c r="AO52" i="5"/>
  <c r="CA54" i="5"/>
  <c r="N55" i="5"/>
  <c r="AY52" i="5"/>
  <c r="CA55" i="5"/>
  <c r="S57" i="5"/>
  <c r="Q57" i="5"/>
  <c r="P57" i="5"/>
  <c r="S58" i="5"/>
  <c r="Q58" i="5"/>
  <c r="P58" i="5"/>
  <c r="P40" i="5"/>
  <c r="Q40" i="5"/>
  <c r="Q39" i="5" s="1"/>
  <c r="P43" i="5"/>
  <c r="Q43" i="5"/>
  <c r="Q42" i="5" s="1"/>
  <c r="P60" i="5"/>
  <c r="Q60" i="5"/>
  <c r="Q59" i="5" s="1"/>
  <c r="N65" i="5"/>
  <c r="N63" i="5" s="1"/>
  <c r="AO63" i="5"/>
  <c r="CA65" i="5"/>
  <c r="P62" i="5"/>
  <c r="Q62" i="5"/>
  <c r="Q61" i="5" s="1"/>
  <c r="P64" i="5"/>
  <c r="Q64" i="5"/>
  <c r="Q63" i="5" s="1"/>
  <c r="P67" i="5"/>
  <c r="Q67" i="5"/>
  <c r="Q66" i="5" s="1"/>
  <c r="BX66" i="3"/>
  <c r="CA66" i="3" s="1"/>
  <c r="BX65" i="3"/>
  <c r="CA65" i="3" s="1"/>
  <c r="BX64" i="3"/>
  <c r="CA64" i="3" s="1"/>
  <c r="Q33" i="5" l="1"/>
  <c r="T58" i="5"/>
  <c r="T57" i="5"/>
  <c r="T38" i="5"/>
  <c r="BK48" i="5"/>
  <c r="BX48" i="5" s="1"/>
  <c r="T48" i="5"/>
  <c r="CA49" i="5"/>
  <c r="BK46" i="5"/>
  <c r="BX46" i="5" s="1"/>
  <c r="T46" i="5"/>
  <c r="CA47" i="5"/>
  <c r="N52" i="5"/>
  <c r="T25" i="7"/>
  <c r="P24" i="7"/>
  <c r="Q24" i="7"/>
  <c r="S24" i="7"/>
  <c r="T23" i="7"/>
  <c r="P22" i="7"/>
  <c r="T21" i="7"/>
  <c r="P20" i="7"/>
  <c r="T14" i="7"/>
  <c r="P13" i="7"/>
  <c r="T12" i="7"/>
  <c r="P11" i="7"/>
  <c r="T19" i="7"/>
  <c r="P18" i="7"/>
  <c r="T16" i="7"/>
  <c r="P15" i="7"/>
  <c r="Q15" i="7"/>
  <c r="S15" i="7"/>
  <c r="T8" i="7"/>
  <c r="P7" i="7"/>
  <c r="T6" i="7"/>
  <c r="P5" i="7"/>
  <c r="T10" i="7"/>
  <c r="P9" i="7"/>
  <c r="T67" i="5"/>
  <c r="P66" i="5"/>
  <c r="T64" i="5"/>
  <c r="P63" i="5"/>
  <c r="T62" i="5"/>
  <c r="P61" i="5"/>
  <c r="T60" i="5"/>
  <c r="P59" i="5"/>
  <c r="T43" i="5"/>
  <c r="P42" i="5"/>
  <c r="T40" i="5"/>
  <c r="P39" i="5"/>
  <c r="T53" i="5"/>
  <c r="P52" i="5"/>
  <c r="Q52" i="5"/>
  <c r="S52" i="5"/>
  <c r="T45" i="5"/>
  <c r="P44" i="5"/>
  <c r="T34" i="5"/>
  <c r="P33" i="5"/>
  <c r="T29" i="5"/>
  <c r="P28" i="5"/>
  <c r="T22" i="5"/>
  <c r="P21" i="5"/>
  <c r="N33" i="5"/>
  <c r="T31" i="5"/>
  <c r="P30" i="5"/>
  <c r="T27" i="5"/>
  <c r="P26" i="5"/>
  <c r="T25" i="5"/>
  <c r="P23" i="5"/>
  <c r="CA19" i="5"/>
  <c r="T15" i="5"/>
  <c r="P13" i="5"/>
  <c r="T12" i="5"/>
  <c r="P11" i="5"/>
  <c r="T7" i="5"/>
  <c r="P6" i="5"/>
  <c r="T4" i="5"/>
  <c r="P3" i="5"/>
  <c r="T10" i="5"/>
  <c r="P8" i="5"/>
  <c r="BV165" i="3"/>
  <c r="BX4" i="3"/>
  <c r="BX5" i="3"/>
  <c r="BX6" i="3"/>
  <c r="BX7" i="3"/>
  <c r="BX8" i="3"/>
  <c r="BX10" i="3"/>
  <c r="BX11" i="3"/>
  <c r="BX13" i="3"/>
  <c r="BX14" i="3"/>
  <c r="BX16" i="3"/>
  <c r="BX18" i="3"/>
  <c r="BX20" i="3"/>
  <c r="BX21" i="3"/>
  <c r="BX23" i="3"/>
  <c r="BX24" i="3"/>
  <c r="BX26" i="3"/>
  <c r="BX28" i="3"/>
  <c r="BX30" i="3"/>
  <c r="BX31" i="3"/>
  <c r="BX33" i="3"/>
  <c r="BX34" i="3"/>
  <c r="BX36" i="3"/>
  <c r="BX37" i="3"/>
  <c r="BX38" i="3"/>
  <c r="BX39" i="3"/>
  <c r="BX40" i="3"/>
  <c r="BX41" i="3"/>
  <c r="BX42" i="3"/>
  <c r="BX43" i="3"/>
  <c r="BX45" i="3"/>
  <c r="BX46" i="3"/>
  <c r="BX47" i="3"/>
  <c r="BX48" i="3"/>
  <c r="BX49" i="3"/>
  <c r="BX51" i="3"/>
  <c r="BX52" i="3"/>
  <c r="BX54" i="3"/>
  <c r="BX56" i="3"/>
  <c r="BX58" i="3"/>
  <c r="BX60" i="3"/>
  <c r="BX62" i="3"/>
  <c r="BX63" i="3"/>
  <c r="BX68" i="3"/>
  <c r="BX70" i="3"/>
  <c r="BX72" i="3"/>
  <c r="BX73" i="3"/>
  <c r="BX75" i="3"/>
  <c r="BX76" i="3"/>
  <c r="BX77" i="3"/>
  <c r="BX78" i="3"/>
  <c r="BX79" i="3"/>
  <c r="BX81" i="3"/>
  <c r="BX83" i="3"/>
  <c r="BX85" i="3"/>
  <c r="BX86" i="3"/>
  <c r="BX88" i="3"/>
  <c r="BX90" i="3"/>
  <c r="BX91" i="3"/>
  <c r="BX93" i="3"/>
  <c r="BX94" i="3"/>
  <c r="BX95" i="3"/>
  <c r="BX96" i="3"/>
  <c r="BX97" i="3"/>
  <c r="BX99" i="3"/>
  <c r="BX101" i="3"/>
  <c r="BX103" i="3"/>
  <c r="BX104" i="3"/>
  <c r="BX106" i="3"/>
  <c r="BX107" i="3"/>
  <c r="CA107" i="3" s="1"/>
  <c r="BX109" i="3"/>
  <c r="BX110" i="3"/>
  <c r="BX111" i="3"/>
  <c r="BX112" i="3"/>
  <c r="BX113" i="3"/>
  <c r="BX115" i="3"/>
  <c r="BX117" i="3"/>
  <c r="BX119" i="3"/>
  <c r="BX120" i="3"/>
  <c r="BX122" i="3"/>
  <c r="BX124" i="3"/>
  <c r="BX126" i="3"/>
  <c r="BX128" i="3"/>
  <c r="BX129" i="3"/>
  <c r="BX131" i="3"/>
  <c r="BX133" i="3"/>
  <c r="BX135" i="3"/>
  <c r="BX137" i="3"/>
  <c r="BX138" i="3"/>
  <c r="BX139" i="3"/>
  <c r="BX140" i="3"/>
  <c r="BX141" i="3"/>
  <c r="BX142" i="3"/>
  <c r="CA142" i="3" s="1"/>
  <c r="BX143" i="3"/>
  <c r="CA143" i="3" s="1"/>
  <c r="BX145" i="3"/>
  <c r="BX146" i="3"/>
  <c r="BX147" i="3"/>
  <c r="BX148" i="3"/>
  <c r="BX149" i="3"/>
  <c r="BX150" i="3"/>
  <c r="BX152" i="3"/>
  <c r="BX154" i="3"/>
  <c r="BX156" i="3"/>
  <c r="BX157" i="3"/>
  <c r="BX159" i="3"/>
  <c r="BX161" i="3"/>
  <c r="BX162" i="3"/>
  <c r="BX164" i="3"/>
  <c r="R80" i="3"/>
  <c r="O80" i="3"/>
  <c r="R59" i="3"/>
  <c r="O59" i="3"/>
  <c r="R57" i="3"/>
  <c r="O57" i="3"/>
  <c r="O27" i="3"/>
  <c r="R27" i="3"/>
  <c r="W165" i="3"/>
  <c r="Y165" i="3"/>
  <c r="AA165" i="3"/>
  <c r="AB165" i="3"/>
  <c r="AE165" i="3"/>
  <c r="AH165" i="3"/>
  <c r="AJ165" i="3"/>
  <c r="AK165" i="3"/>
  <c r="AM165" i="3"/>
  <c r="AN165" i="3"/>
  <c r="AQ165" i="3"/>
  <c r="AS165" i="3"/>
  <c r="AT165" i="3"/>
  <c r="AU165" i="3"/>
  <c r="AV165" i="3"/>
  <c r="AZ165" i="3"/>
  <c r="BB165" i="3"/>
  <c r="BC165" i="3"/>
  <c r="BD165" i="3"/>
  <c r="BE165" i="3"/>
  <c r="BG165" i="3"/>
  <c r="BJ165" i="3"/>
  <c r="BL165" i="3"/>
  <c r="BM165" i="3"/>
  <c r="BO165" i="3"/>
  <c r="BP165" i="3"/>
  <c r="BR165" i="3"/>
  <c r="BS165" i="3"/>
  <c r="BU165" i="3"/>
  <c r="BZ165" i="3"/>
  <c r="N164" i="3"/>
  <c r="S164" i="3" s="1"/>
  <c r="S163" i="3" s="1"/>
  <c r="R163" i="3"/>
  <c r="O163" i="3"/>
  <c r="N163" i="3"/>
  <c r="M164" i="3"/>
  <c r="O160" i="3"/>
  <c r="R160" i="3"/>
  <c r="BK52" i="5" l="1"/>
  <c r="CA57" i="5"/>
  <c r="BT52" i="5"/>
  <c r="CA58" i="5"/>
  <c r="BK33" i="5"/>
  <c r="CA38" i="5"/>
  <c r="CA48" i="5"/>
  <c r="CA46" i="5"/>
  <c r="BT9" i="7"/>
  <c r="T9" i="7"/>
  <c r="CA10" i="7"/>
  <c r="BK5" i="7"/>
  <c r="T5" i="7"/>
  <c r="CA6" i="7"/>
  <c r="BK7" i="7"/>
  <c r="BX7" i="7" s="1"/>
  <c r="T7" i="7"/>
  <c r="CA8" i="7"/>
  <c r="BK15" i="7"/>
  <c r="BX15" i="7" s="1"/>
  <c r="T15" i="7"/>
  <c r="CA16" i="7"/>
  <c r="BT18" i="7"/>
  <c r="BX18" i="7" s="1"/>
  <c r="T18" i="7"/>
  <c r="CA19" i="7"/>
  <c r="BK11" i="7"/>
  <c r="BX11" i="7" s="1"/>
  <c r="T11" i="7"/>
  <c r="CA12" i="7"/>
  <c r="BK13" i="7"/>
  <c r="BX13" i="7" s="1"/>
  <c r="T13" i="7"/>
  <c r="CA14" i="7"/>
  <c r="BQ20" i="7"/>
  <c r="T20" i="7"/>
  <c r="CA21" i="7"/>
  <c r="BT22" i="7"/>
  <c r="BX22" i="7" s="1"/>
  <c r="T22" i="7"/>
  <c r="CA23" i="7"/>
  <c r="BK24" i="7"/>
  <c r="BX24" i="7" s="1"/>
  <c r="T24" i="7"/>
  <c r="CA25" i="7"/>
  <c r="BK8" i="5"/>
  <c r="BX8" i="5" s="1"/>
  <c r="T8" i="5"/>
  <c r="CA10" i="5"/>
  <c r="AF3" i="5"/>
  <c r="T3" i="5"/>
  <c r="CA4" i="5"/>
  <c r="BK6" i="5"/>
  <c r="T6" i="5"/>
  <c r="CA7" i="5"/>
  <c r="AF11" i="5"/>
  <c r="BX11" i="5" s="1"/>
  <c r="T11" i="5"/>
  <c r="CA12" i="5"/>
  <c r="BK13" i="5"/>
  <c r="BX13" i="5" s="1"/>
  <c r="T13" i="5"/>
  <c r="CA15" i="5"/>
  <c r="BK23" i="5"/>
  <c r="BX23" i="5" s="1"/>
  <c r="T23" i="5"/>
  <c r="CA25" i="5"/>
  <c r="BK26" i="5"/>
  <c r="BX26" i="5" s="1"/>
  <c r="T26" i="5"/>
  <c r="CA27" i="5"/>
  <c r="BK30" i="5"/>
  <c r="BX30" i="5" s="1"/>
  <c r="T30" i="5"/>
  <c r="CA31" i="5"/>
  <c r="AF21" i="5"/>
  <c r="BX21" i="5" s="1"/>
  <c r="T21" i="5"/>
  <c r="CA22" i="5"/>
  <c r="BK28" i="5"/>
  <c r="BX28" i="5" s="1"/>
  <c r="T28" i="5"/>
  <c r="CA29" i="5"/>
  <c r="AF33" i="5"/>
  <c r="T33" i="5"/>
  <c r="CA34" i="5"/>
  <c r="BK44" i="5"/>
  <c r="BX44" i="5" s="1"/>
  <c r="T44" i="5"/>
  <c r="CA45" i="5"/>
  <c r="AF52" i="5"/>
  <c r="T52" i="5"/>
  <c r="CA53" i="5"/>
  <c r="AF39" i="5"/>
  <c r="BX39" i="5" s="1"/>
  <c r="T39" i="5"/>
  <c r="CA40" i="5"/>
  <c r="BK42" i="5"/>
  <c r="BX42" i="5" s="1"/>
  <c r="T42" i="5"/>
  <c r="CA43" i="5"/>
  <c r="BK59" i="5"/>
  <c r="BX59" i="5" s="1"/>
  <c r="T59" i="5"/>
  <c r="CA60" i="5"/>
  <c r="BK61" i="5"/>
  <c r="BX61" i="5" s="1"/>
  <c r="T61" i="5"/>
  <c r="CA62" i="5"/>
  <c r="AF63" i="5"/>
  <c r="BX63" i="5" s="1"/>
  <c r="T63" i="5"/>
  <c r="CA64" i="5"/>
  <c r="BK66" i="5"/>
  <c r="BX66" i="5" s="1"/>
  <c r="T66" i="5"/>
  <c r="CA67" i="5"/>
  <c r="Q164" i="3"/>
  <c r="Q163" i="3" s="1"/>
  <c r="P164" i="3"/>
  <c r="M162" i="3"/>
  <c r="N162" i="3" s="1"/>
  <c r="S162" i="3" s="1"/>
  <c r="M161" i="3"/>
  <c r="N161" i="3" s="1"/>
  <c r="Q161" i="3" s="1"/>
  <c r="O158" i="3"/>
  <c r="R158" i="3"/>
  <c r="M159" i="3"/>
  <c r="N159" i="3" s="1"/>
  <c r="R157" i="3"/>
  <c r="T157" i="3" s="1"/>
  <c r="N156" i="3"/>
  <c r="Q156" i="3" s="1"/>
  <c r="Q155" i="3" s="1"/>
  <c r="O155" i="3"/>
  <c r="R155" i="3"/>
  <c r="M157" i="3"/>
  <c r="M156" i="3"/>
  <c r="N154" i="3"/>
  <c r="S154" i="3" s="1"/>
  <c r="S153" i="3" s="1"/>
  <c r="M154" i="3"/>
  <c r="R153" i="3"/>
  <c r="O153" i="3"/>
  <c r="N153" i="3"/>
  <c r="N152" i="3"/>
  <c r="S152" i="3" s="1"/>
  <c r="S151" i="3" s="1"/>
  <c r="R151" i="3"/>
  <c r="O151" i="3"/>
  <c r="BX52" i="5" l="1"/>
  <c r="BX3" i="5"/>
  <c r="BX33" i="5"/>
  <c r="CA33" i="5" s="1"/>
  <c r="BX6" i="5"/>
  <c r="CA6" i="5" s="1"/>
  <c r="BX20" i="7"/>
  <c r="BX5" i="7"/>
  <c r="BX9" i="7"/>
  <c r="CA24" i="7"/>
  <c r="CA22" i="7"/>
  <c r="CA20" i="7"/>
  <c r="CA13" i="7"/>
  <c r="CA11" i="7"/>
  <c r="CA18" i="7"/>
  <c r="CA15" i="7"/>
  <c r="CA7" i="7"/>
  <c r="CA5" i="7"/>
  <c r="CA9" i="7"/>
  <c r="CA66" i="5"/>
  <c r="CA63" i="5"/>
  <c r="CA61" i="5"/>
  <c r="CA59" i="5"/>
  <c r="CA42" i="5"/>
  <c r="CA39" i="5"/>
  <c r="CA52" i="5"/>
  <c r="CA44" i="5"/>
  <c r="CA28" i="5"/>
  <c r="CA21" i="5"/>
  <c r="CA30" i="5"/>
  <c r="CA26" i="5"/>
  <c r="CA23" i="5"/>
  <c r="CA13" i="5"/>
  <c r="CA11" i="5"/>
  <c r="CA8" i="5"/>
  <c r="N157" i="3"/>
  <c r="N155" i="3" s="1"/>
  <c r="AO155" i="3"/>
  <c r="CA157" i="3"/>
  <c r="P156" i="3"/>
  <c r="P155" i="3" s="1"/>
  <c r="Q159" i="3"/>
  <c r="Q158" i="3" s="1"/>
  <c r="N158" i="3"/>
  <c r="S159" i="3"/>
  <c r="S158" i="3" s="1"/>
  <c r="P159" i="3"/>
  <c r="S156" i="3"/>
  <c r="S155" i="3" s="1"/>
  <c r="Q162" i="3"/>
  <c r="Q160" i="3" s="1"/>
  <c r="S161" i="3"/>
  <c r="S160" i="3" s="1"/>
  <c r="N160" i="3"/>
  <c r="P161" i="3"/>
  <c r="P162" i="3"/>
  <c r="T162" i="3" s="1"/>
  <c r="P163" i="3"/>
  <c r="T164" i="3"/>
  <c r="T156" i="3"/>
  <c r="Q154" i="3"/>
  <c r="Q153" i="3" s="1"/>
  <c r="P154" i="3"/>
  <c r="Q152" i="3"/>
  <c r="Q151" i="3" s="1"/>
  <c r="N151" i="3"/>
  <c r="P152" i="3"/>
  <c r="M152" i="3"/>
  <c r="CA68" i="5" l="1"/>
  <c r="CA3" i="5"/>
  <c r="CA27" i="7"/>
  <c r="T155" i="3"/>
  <c r="AF155" i="3"/>
  <c r="BX155" i="3" s="1"/>
  <c r="CA155" i="3" s="1"/>
  <c r="CA156" i="3"/>
  <c r="T163" i="3"/>
  <c r="BK163" i="3"/>
  <c r="BX163" i="3" s="1"/>
  <c r="CA163" i="3" s="1"/>
  <c r="CA164" i="3"/>
  <c r="BT160" i="3"/>
  <c r="CA162" i="3"/>
  <c r="T161" i="3"/>
  <c r="P160" i="3"/>
  <c r="P158" i="3"/>
  <c r="T159" i="3"/>
  <c r="T154" i="3"/>
  <c r="P153" i="3"/>
  <c r="P151" i="3"/>
  <c r="T152" i="3"/>
  <c r="O144" i="3"/>
  <c r="T148" i="3"/>
  <c r="R147" i="3"/>
  <c r="T147" i="3" s="1"/>
  <c r="R146" i="3"/>
  <c r="T146" i="3" s="1"/>
  <c r="M150" i="3"/>
  <c r="N150" i="3" s="1"/>
  <c r="M149" i="3"/>
  <c r="N149" i="3" s="1"/>
  <c r="S149" i="3" s="1"/>
  <c r="M148" i="3"/>
  <c r="M147" i="3"/>
  <c r="M146" i="3"/>
  <c r="M145" i="3"/>
  <c r="N145" i="3" s="1"/>
  <c r="Q145" i="3" s="1"/>
  <c r="R139" i="3"/>
  <c r="N137" i="3"/>
  <c r="T140" i="3"/>
  <c r="T139" i="3"/>
  <c r="R138" i="3"/>
  <c r="T138" i="3" s="1"/>
  <c r="Q137" i="3"/>
  <c r="O136" i="3"/>
  <c r="R136" i="3"/>
  <c r="M141" i="3"/>
  <c r="N141" i="3" s="1"/>
  <c r="S141" i="3" s="1"/>
  <c r="M140" i="3"/>
  <c r="M139" i="3"/>
  <c r="M138" i="3"/>
  <c r="M137" i="3"/>
  <c r="N135" i="3"/>
  <c r="M135" i="3"/>
  <c r="R134" i="3"/>
  <c r="O134" i="3"/>
  <c r="R132" i="3"/>
  <c r="O132" i="3"/>
  <c r="M133" i="3"/>
  <c r="N133" i="3" s="1"/>
  <c r="O130" i="3"/>
  <c r="R130" i="3"/>
  <c r="N131" i="3"/>
  <c r="N130" i="3" s="1"/>
  <c r="M131" i="3"/>
  <c r="R129" i="3"/>
  <c r="T129" i="3" s="1"/>
  <c r="N128" i="3"/>
  <c r="Q128" i="3" s="1"/>
  <c r="Q127" i="3" s="1"/>
  <c r="O127" i="3"/>
  <c r="R127" i="3"/>
  <c r="M129" i="3"/>
  <c r="M128" i="3"/>
  <c r="O125" i="3"/>
  <c r="R125" i="3"/>
  <c r="M126" i="3"/>
  <c r="N126" i="3" s="1"/>
  <c r="Q126" i="3" s="1"/>
  <c r="Q125" i="3" s="1"/>
  <c r="N124" i="3"/>
  <c r="S124" i="3" s="1"/>
  <c r="S123" i="3" s="1"/>
  <c r="M124" i="3"/>
  <c r="R123" i="3"/>
  <c r="O123" i="3"/>
  <c r="N123" i="3"/>
  <c r="O121" i="3"/>
  <c r="R121" i="3"/>
  <c r="N122" i="3"/>
  <c r="N121" i="3" s="1"/>
  <c r="M122" i="3"/>
  <c r="O118" i="3"/>
  <c r="R118" i="3"/>
  <c r="T119" i="3"/>
  <c r="M120" i="3"/>
  <c r="N120" i="3" s="1"/>
  <c r="M119" i="3"/>
  <c r="O116" i="3"/>
  <c r="R116" i="3"/>
  <c r="M117" i="3"/>
  <c r="N117" i="3" s="1"/>
  <c r="Q117" i="3" s="1"/>
  <c r="Q116" i="3" s="1"/>
  <c r="N115" i="3"/>
  <c r="N114" i="3" s="1"/>
  <c r="O114" i="3"/>
  <c r="R114" i="3"/>
  <c r="M115" i="3"/>
  <c r="R111" i="3"/>
  <c r="T111" i="3"/>
  <c r="T112" i="3"/>
  <c r="R110" i="3"/>
  <c r="T110" i="3" s="1"/>
  <c r="N109" i="3"/>
  <c r="Q109" i="3" s="1"/>
  <c r="O108" i="3"/>
  <c r="M113" i="3"/>
  <c r="N113" i="3" s="1"/>
  <c r="M112" i="3"/>
  <c r="M111" i="3"/>
  <c r="M110" i="3"/>
  <c r="M109" i="3"/>
  <c r="O105" i="3"/>
  <c r="R105" i="3"/>
  <c r="M106" i="3"/>
  <c r="N106" i="3" s="1"/>
  <c r="O102" i="3"/>
  <c r="R102" i="3"/>
  <c r="M104" i="3"/>
  <c r="N104" i="3" s="1"/>
  <c r="M103" i="3"/>
  <c r="N103" i="3" s="1"/>
  <c r="O100" i="3"/>
  <c r="R100" i="3"/>
  <c r="N101" i="3"/>
  <c r="Q101" i="3" s="1"/>
  <c r="Q100" i="3" s="1"/>
  <c r="M101" i="3"/>
  <c r="N99" i="3"/>
  <c r="S99" i="3" s="1"/>
  <c r="S98" i="3" s="1"/>
  <c r="O98" i="3"/>
  <c r="R98" i="3"/>
  <c r="M99" i="3"/>
  <c r="R95" i="3"/>
  <c r="T95" i="3" s="1"/>
  <c r="R94" i="3"/>
  <c r="R92" i="3" s="1"/>
  <c r="N93" i="3"/>
  <c r="Q93" i="3" s="1"/>
  <c r="T94" i="3"/>
  <c r="T96" i="3"/>
  <c r="O92" i="3"/>
  <c r="M97" i="3"/>
  <c r="N97" i="3" s="1"/>
  <c r="M96" i="3"/>
  <c r="M95" i="3"/>
  <c r="M94" i="3"/>
  <c r="M93" i="3"/>
  <c r="T90" i="3"/>
  <c r="O89" i="3"/>
  <c r="R89" i="3"/>
  <c r="M91" i="3"/>
  <c r="N91" i="3" s="1"/>
  <c r="M90" i="3"/>
  <c r="O87" i="3"/>
  <c r="R87" i="3"/>
  <c r="M88" i="3"/>
  <c r="N88" i="3" s="1"/>
  <c r="T85" i="3"/>
  <c r="O84" i="3"/>
  <c r="R84" i="3"/>
  <c r="M86" i="3"/>
  <c r="N86" i="3" s="1"/>
  <c r="M85" i="3"/>
  <c r="N83" i="3"/>
  <c r="N82" i="3" s="1"/>
  <c r="O82" i="3"/>
  <c r="R82" i="3"/>
  <c r="M83" i="3"/>
  <c r="N81" i="3"/>
  <c r="M81" i="3"/>
  <c r="Q81" i="3" l="1"/>
  <c r="Q80" i="3" s="1"/>
  <c r="N80" i="3"/>
  <c r="N85" i="3"/>
  <c r="BH84" i="3"/>
  <c r="CA85" i="3"/>
  <c r="N90" i="3"/>
  <c r="BH89" i="3"/>
  <c r="CA90" i="3"/>
  <c r="N96" i="3"/>
  <c r="BA92" i="3"/>
  <c r="CA96" i="3"/>
  <c r="N94" i="3"/>
  <c r="AO92" i="3"/>
  <c r="CA94" i="3"/>
  <c r="N95" i="3"/>
  <c r="AY92" i="3"/>
  <c r="CA95" i="3"/>
  <c r="P109" i="3"/>
  <c r="N110" i="3"/>
  <c r="AO108" i="3"/>
  <c r="CA110" i="3"/>
  <c r="N112" i="3"/>
  <c r="BA108" i="3"/>
  <c r="CA112" i="3"/>
  <c r="N111" i="3"/>
  <c r="AY108" i="3"/>
  <c r="CA111" i="3"/>
  <c r="N119" i="3"/>
  <c r="BH118" i="3"/>
  <c r="CA119" i="3"/>
  <c r="P122" i="3"/>
  <c r="P121" i="3" s="1"/>
  <c r="AO127" i="3"/>
  <c r="CA129" i="3"/>
  <c r="N138" i="3"/>
  <c r="AO136" i="3"/>
  <c r="CA138" i="3"/>
  <c r="N139" i="3"/>
  <c r="AY136" i="3"/>
  <c r="CA139" i="3"/>
  <c r="N140" i="3"/>
  <c r="BA136" i="3"/>
  <c r="CA140" i="3"/>
  <c r="N146" i="3"/>
  <c r="AO144" i="3"/>
  <c r="CA146" i="3"/>
  <c r="N147" i="3"/>
  <c r="AY144" i="3"/>
  <c r="CA147" i="3"/>
  <c r="N148" i="3"/>
  <c r="BA144" i="3"/>
  <c r="CA148" i="3"/>
  <c r="T151" i="3"/>
  <c r="BK151" i="3"/>
  <c r="BX151" i="3" s="1"/>
  <c r="CA151" i="3" s="1"/>
  <c r="CA152" i="3"/>
  <c r="T153" i="3"/>
  <c r="BK153" i="3"/>
  <c r="BX153" i="3" s="1"/>
  <c r="CA153" i="3" s="1"/>
  <c r="CA154" i="3"/>
  <c r="T158" i="3"/>
  <c r="BT158" i="3"/>
  <c r="BX158" i="3" s="1"/>
  <c r="CA158" i="3" s="1"/>
  <c r="CA159" i="3"/>
  <c r="T160" i="3"/>
  <c r="BK160" i="3"/>
  <c r="BX160" i="3" s="1"/>
  <c r="CA160" i="3" s="1"/>
  <c r="CA161" i="3"/>
  <c r="S122" i="3"/>
  <c r="S121" i="3" s="1"/>
  <c r="S128" i="3"/>
  <c r="S127" i="3" s="1"/>
  <c r="S131" i="3"/>
  <c r="S130" i="3" s="1"/>
  <c r="S81" i="3"/>
  <c r="S80" i="3" s="1"/>
  <c r="P81" i="3"/>
  <c r="N98" i="3"/>
  <c r="R108" i="3"/>
  <c r="S109" i="3"/>
  <c r="P128" i="3"/>
  <c r="P127" i="3" s="1"/>
  <c r="P131" i="3"/>
  <c r="P130" i="3" s="1"/>
  <c r="Q86" i="3"/>
  <c r="Q84" i="3" s="1"/>
  <c r="S86" i="3"/>
  <c r="S84" i="3" s="1"/>
  <c r="P86" i="3"/>
  <c r="N87" i="3"/>
  <c r="Q88" i="3"/>
  <c r="Q87" i="3" s="1"/>
  <c r="S88" i="3"/>
  <c r="S87" i="3" s="1"/>
  <c r="P88" i="3"/>
  <c r="S91" i="3"/>
  <c r="S89" i="3" s="1"/>
  <c r="P91" i="3"/>
  <c r="Q91" i="3"/>
  <c r="Q89" i="3" s="1"/>
  <c r="Q97" i="3"/>
  <c r="Q92" i="3" s="1"/>
  <c r="S97" i="3"/>
  <c r="P97" i="3"/>
  <c r="T97" i="3" s="1"/>
  <c r="Q104" i="3"/>
  <c r="S104" i="3"/>
  <c r="P104" i="3"/>
  <c r="S113" i="3"/>
  <c r="S108" i="3" s="1"/>
  <c r="P113" i="3"/>
  <c r="Q113" i="3"/>
  <c r="T113" i="3" s="1"/>
  <c r="Q150" i="3"/>
  <c r="S150" i="3"/>
  <c r="P150" i="3"/>
  <c r="P108" i="3"/>
  <c r="S103" i="3"/>
  <c r="P103" i="3"/>
  <c r="Q103" i="3"/>
  <c r="N105" i="3"/>
  <c r="Q106" i="3"/>
  <c r="Q105" i="3" s="1"/>
  <c r="S106" i="3"/>
  <c r="S105" i="3" s="1"/>
  <c r="P106" i="3"/>
  <c r="S120" i="3"/>
  <c r="S118" i="3" s="1"/>
  <c r="P120" i="3"/>
  <c r="Q120" i="3"/>
  <c r="Q118" i="3" s="1"/>
  <c r="S133" i="3"/>
  <c r="S132" i="3" s="1"/>
  <c r="N132" i="3"/>
  <c r="Q108" i="3"/>
  <c r="Q83" i="3"/>
  <c r="Q82" i="3" s="1"/>
  <c r="P93" i="3"/>
  <c r="P92" i="3" s="1"/>
  <c r="S93" i="3"/>
  <c r="S92" i="3" s="1"/>
  <c r="Q99" i="3"/>
  <c r="Q98" i="3" s="1"/>
  <c r="P101" i="3"/>
  <c r="S101" i="3"/>
  <c r="S100" i="3" s="1"/>
  <c r="N100" i="3"/>
  <c r="P115" i="3"/>
  <c r="S115" i="3"/>
  <c r="S114" i="3" s="1"/>
  <c r="P117" i="3"/>
  <c r="S117" i="3"/>
  <c r="S116" i="3" s="1"/>
  <c r="N116" i="3"/>
  <c r="Q122" i="3"/>
  <c r="P126" i="3"/>
  <c r="S126" i="3"/>
  <c r="S125" i="3" s="1"/>
  <c r="N125" i="3"/>
  <c r="T128" i="3"/>
  <c r="Q131" i="3"/>
  <c r="Q130" i="3" s="1"/>
  <c r="R144" i="3"/>
  <c r="P83" i="3"/>
  <c r="S83" i="3"/>
  <c r="S82" i="3" s="1"/>
  <c r="P99" i="3"/>
  <c r="P98" i="3" s="1"/>
  <c r="Q115" i="3"/>
  <c r="Q114" i="3" s="1"/>
  <c r="T127" i="3"/>
  <c r="N144" i="3"/>
  <c r="P145" i="3"/>
  <c r="S145" i="3"/>
  <c r="S144" i="3" s="1"/>
  <c r="Q149" i="3"/>
  <c r="Q144" i="3" s="1"/>
  <c r="P149" i="3"/>
  <c r="T149" i="3" s="1"/>
  <c r="N136" i="3"/>
  <c r="P137" i="3"/>
  <c r="S137" i="3"/>
  <c r="S136" i="3" s="1"/>
  <c r="Q141" i="3"/>
  <c r="Q136" i="3" s="1"/>
  <c r="P141" i="3"/>
  <c r="S135" i="3"/>
  <c r="S134" i="3" s="1"/>
  <c r="P135" i="3"/>
  <c r="Q135" i="3"/>
  <c r="Q134" i="3" s="1"/>
  <c r="N134" i="3"/>
  <c r="Q133" i="3"/>
  <c r="Q132" i="3" s="1"/>
  <c r="P133" i="3"/>
  <c r="N129" i="3"/>
  <c r="N127" i="3" s="1"/>
  <c r="Q124" i="3"/>
  <c r="Q123" i="3" s="1"/>
  <c r="P124" i="3"/>
  <c r="N118" i="3"/>
  <c r="N108" i="3"/>
  <c r="T109" i="3"/>
  <c r="S102" i="3"/>
  <c r="N102" i="3"/>
  <c r="T99" i="3"/>
  <c r="N92" i="3"/>
  <c r="N89" i="3"/>
  <c r="N84" i="3"/>
  <c r="R77" i="3"/>
  <c r="T77" i="3" s="1"/>
  <c r="T78" i="3"/>
  <c r="R76" i="3"/>
  <c r="T76" i="3" s="1"/>
  <c r="O74" i="3"/>
  <c r="N75" i="3"/>
  <c r="Q75" i="3" s="1"/>
  <c r="M79" i="3"/>
  <c r="N79" i="3" s="1"/>
  <c r="M78" i="3"/>
  <c r="M77" i="3"/>
  <c r="M76" i="3"/>
  <c r="M75" i="3"/>
  <c r="T72" i="3"/>
  <c r="O71" i="3"/>
  <c r="R71" i="3"/>
  <c r="M73" i="3"/>
  <c r="N73" i="3" s="1"/>
  <c r="M72" i="3"/>
  <c r="N70" i="3"/>
  <c r="Q70" i="3" s="1"/>
  <c r="Q69" i="3" s="1"/>
  <c r="O69" i="3"/>
  <c r="R69" i="3"/>
  <c r="N69" i="3"/>
  <c r="M70" i="3"/>
  <c r="O67" i="3"/>
  <c r="P67" i="3"/>
  <c r="Q67" i="3"/>
  <c r="S67" i="3"/>
  <c r="M68" i="3"/>
  <c r="R68" i="3"/>
  <c r="T68" i="3" s="1"/>
  <c r="AO74" i="3" l="1"/>
  <c r="CA76" i="3"/>
  <c r="N76" i="3"/>
  <c r="BH67" i="3"/>
  <c r="BX67" i="3" s="1"/>
  <c r="CA68" i="3"/>
  <c r="N72" i="3"/>
  <c r="BH71" i="3"/>
  <c r="CA72" i="3"/>
  <c r="N78" i="3"/>
  <c r="BA74" i="3"/>
  <c r="CA78" i="3"/>
  <c r="N77" i="3"/>
  <c r="AY74" i="3"/>
  <c r="CA77" i="3"/>
  <c r="T98" i="3"/>
  <c r="BK98" i="3"/>
  <c r="BX98" i="3" s="1"/>
  <c r="CA98" i="3" s="1"/>
  <c r="CA99" i="3"/>
  <c r="AF108" i="3"/>
  <c r="CA109" i="3"/>
  <c r="BK144" i="3"/>
  <c r="CA149" i="3"/>
  <c r="AF127" i="3"/>
  <c r="BX127" i="3" s="1"/>
  <c r="CA127" i="3" s="1"/>
  <c r="CA128" i="3"/>
  <c r="T150" i="3"/>
  <c r="BK108" i="3"/>
  <c r="CA113" i="3"/>
  <c r="BK92" i="3"/>
  <c r="CA97" i="3"/>
  <c r="T81" i="3"/>
  <c r="P80" i="3"/>
  <c r="N68" i="3"/>
  <c r="N67" i="3" s="1"/>
  <c r="T67" i="3"/>
  <c r="P70" i="3"/>
  <c r="P69" i="3" s="1"/>
  <c r="S75" i="3"/>
  <c r="R67" i="3"/>
  <c r="S70" i="3"/>
  <c r="S69" i="3" s="1"/>
  <c r="P75" i="3"/>
  <c r="Q73" i="3"/>
  <c r="Q71" i="3" s="1"/>
  <c r="P73" i="3"/>
  <c r="P71" i="3" s="1"/>
  <c r="S73" i="3"/>
  <c r="S71" i="3" s="1"/>
  <c r="S79" i="3"/>
  <c r="S74" i="3" s="1"/>
  <c r="P79" i="3"/>
  <c r="Q79" i="3"/>
  <c r="Q74" i="3" s="1"/>
  <c r="T75" i="3"/>
  <c r="T126" i="3"/>
  <c r="P125" i="3"/>
  <c r="P116" i="3"/>
  <c r="T117" i="3"/>
  <c r="P114" i="3"/>
  <c r="T115" i="3"/>
  <c r="P102" i="3"/>
  <c r="T103" i="3"/>
  <c r="P89" i="3"/>
  <c r="T91" i="3"/>
  <c r="P87" i="3"/>
  <c r="T88" i="3"/>
  <c r="T86" i="3"/>
  <c r="P84" i="3"/>
  <c r="P82" i="3"/>
  <c r="T83" i="3"/>
  <c r="T122" i="3"/>
  <c r="Q121" i="3"/>
  <c r="P100" i="3"/>
  <c r="T101" i="3"/>
  <c r="P118" i="3"/>
  <c r="T120" i="3"/>
  <c r="P105" i="3"/>
  <c r="T106" i="3"/>
  <c r="P74" i="3"/>
  <c r="N71" i="3"/>
  <c r="T93" i="3"/>
  <c r="T108" i="3"/>
  <c r="T141" i="3"/>
  <c r="P144" i="3"/>
  <c r="T131" i="3"/>
  <c r="T104" i="3"/>
  <c r="Q102" i="3"/>
  <c r="T145" i="3"/>
  <c r="T137" i="3"/>
  <c r="P136" i="3"/>
  <c r="T135" i="3"/>
  <c r="P134" i="3"/>
  <c r="P132" i="3"/>
  <c r="T133" i="3"/>
  <c r="T124" i="3"/>
  <c r="P123" i="3"/>
  <c r="R74" i="3"/>
  <c r="N74" i="3"/>
  <c r="T73" i="3"/>
  <c r="T70" i="3"/>
  <c r="T69" i="3" l="1"/>
  <c r="BK69" i="3"/>
  <c r="BX69" i="3" s="1"/>
  <c r="CA69" i="3" s="1"/>
  <c r="CA70" i="3"/>
  <c r="T71" i="3"/>
  <c r="BK71" i="3"/>
  <c r="CA73" i="3"/>
  <c r="T123" i="3"/>
  <c r="BK123" i="3"/>
  <c r="BX123" i="3" s="1"/>
  <c r="CA123" i="3" s="1"/>
  <c r="CA124" i="3"/>
  <c r="T132" i="3"/>
  <c r="BK132" i="3"/>
  <c r="BX132" i="3" s="1"/>
  <c r="CA132" i="3" s="1"/>
  <c r="CA133" i="3"/>
  <c r="T134" i="3"/>
  <c r="BK134" i="3"/>
  <c r="BX134" i="3" s="1"/>
  <c r="CA134" i="3" s="1"/>
  <c r="CA135" i="3"/>
  <c r="T136" i="3"/>
  <c r="AF136" i="3"/>
  <c r="CA137" i="3"/>
  <c r="T144" i="3"/>
  <c r="AF144" i="3"/>
  <c r="CA145" i="3"/>
  <c r="BQ102" i="3"/>
  <c r="CA104" i="3"/>
  <c r="T130" i="3"/>
  <c r="BK130" i="3"/>
  <c r="BX130" i="3" s="1"/>
  <c r="CA130" i="3" s="1"/>
  <c r="CA131" i="3"/>
  <c r="BK136" i="3"/>
  <c r="CA141" i="3"/>
  <c r="T92" i="3"/>
  <c r="AI92" i="3"/>
  <c r="BX92" i="3" s="1"/>
  <c r="CA92" i="3" s="1"/>
  <c r="CA93" i="3"/>
  <c r="T105" i="3"/>
  <c r="BK105" i="3"/>
  <c r="BX105" i="3" s="1"/>
  <c r="CA105" i="3" s="1"/>
  <c r="CA106" i="3"/>
  <c r="T118" i="3"/>
  <c r="BK118" i="3"/>
  <c r="BX118" i="3" s="1"/>
  <c r="CA118" i="3" s="1"/>
  <c r="CA120" i="3"/>
  <c r="T100" i="3"/>
  <c r="BK100" i="3"/>
  <c r="BX100" i="3" s="1"/>
  <c r="CA100" i="3" s="1"/>
  <c r="CA101" i="3"/>
  <c r="T121" i="3"/>
  <c r="BK121" i="3"/>
  <c r="BX121" i="3" s="1"/>
  <c r="CA121" i="3" s="1"/>
  <c r="CA122" i="3"/>
  <c r="T82" i="3"/>
  <c r="BK82" i="3"/>
  <c r="BX82" i="3" s="1"/>
  <c r="CA82" i="3" s="1"/>
  <c r="CA83" i="3"/>
  <c r="T84" i="3"/>
  <c r="BK84" i="3"/>
  <c r="BX84" i="3" s="1"/>
  <c r="CA84" i="3" s="1"/>
  <c r="CA86" i="3"/>
  <c r="T87" i="3"/>
  <c r="BK87" i="3"/>
  <c r="BX87" i="3" s="1"/>
  <c r="CA87" i="3" s="1"/>
  <c r="CA88" i="3"/>
  <c r="T89" i="3"/>
  <c r="BK89" i="3"/>
  <c r="BX89" i="3" s="1"/>
  <c r="CA89" i="3" s="1"/>
  <c r="CA91" i="3"/>
  <c r="BK102" i="3"/>
  <c r="BX102" i="3" s="1"/>
  <c r="CA103" i="3"/>
  <c r="T114" i="3"/>
  <c r="BW114" i="3"/>
  <c r="CA115" i="3"/>
  <c r="T116" i="3"/>
  <c r="BT116" i="3"/>
  <c r="BX116" i="3" s="1"/>
  <c r="CA116" i="3" s="1"/>
  <c r="CA117" i="3"/>
  <c r="T125" i="3"/>
  <c r="BQ125" i="3"/>
  <c r="BX125" i="3" s="1"/>
  <c r="CA125" i="3" s="1"/>
  <c r="CA126" i="3"/>
  <c r="AF74" i="3"/>
  <c r="CA75" i="3"/>
  <c r="AF80" i="3"/>
  <c r="BX80" i="3" s="1"/>
  <c r="T80" i="3"/>
  <c r="CA81" i="3"/>
  <c r="BT144" i="3"/>
  <c r="CA150" i="3"/>
  <c r="BX108" i="3"/>
  <c r="CA108" i="3" s="1"/>
  <c r="BX71" i="3"/>
  <c r="CA71" i="3" s="1"/>
  <c r="CA67" i="3"/>
  <c r="T79" i="3"/>
  <c r="T102" i="3"/>
  <c r="T62" i="3"/>
  <c r="O61" i="3"/>
  <c r="R61" i="3"/>
  <c r="M63" i="3"/>
  <c r="N63" i="3" s="1"/>
  <c r="M62" i="3"/>
  <c r="N60" i="3"/>
  <c r="M60" i="3"/>
  <c r="N58" i="3"/>
  <c r="M58" i="3"/>
  <c r="O55" i="3"/>
  <c r="R55" i="3"/>
  <c r="N56" i="3"/>
  <c r="Q56" i="3" s="1"/>
  <c r="Q55" i="3" s="1"/>
  <c r="M56" i="3"/>
  <c r="O53" i="3"/>
  <c r="R53" i="3"/>
  <c r="M54" i="3"/>
  <c r="N54" i="3" s="1"/>
  <c r="T51" i="3"/>
  <c r="O50" i="3"/>
  <c r="R50" i="3"/>
  <c r="M52" i="3"/>
  <c r="N52" i="3" s="1"/>
  <c r="M51" i="3"/>
  <c r="N49" i="3"/>
  <c r="S49" i="3" s="1"/>
  <c r="R47" i="3"/>
  <c r="R46" i="3"/>
  <c r="N45" i="3"/>
  <c r="S45" i="3" s="1"/>
  <c r="T46" i="3"/>
  <c r="T47" i="3"/>
  <c r="T48" i="3"/>
  <c r="O44" i="3"/>
  <c r="R44" i="3"/>
  <c r="M49" i="3"/>
  <c r="M48" i="3"/>
  <c r="M47" i="3"/>
  <c r="M46" i="3"/>
  <c r="M45" i="3"/>
  <c r="O35" i="3"/>
  <c r="S41" i="3"/>
  <c r="R41" i="3"/>
  <c r="N40" i="3"/>
  <c r="Q40" i="3" s="1"/>
  <c r="R39" i="3"/>
  <c r="T39" i="3" s="1"/>
  <c r="T41" i="3"/>
  <c r="T42" i="3"/>
  <c r="R37" i="3"/>
  <c r="T37" i="3" s="1"/>
  <c r="R36" i="3"/>
  <c r="Q36" i="3"/>
  <c r="N37" i="3" l="1"/>
  <c r="Z35" i="3"/>
  <c r="CA37" i="3"/>
  <c r="N42" i="3"/>
  <c r="BA35" i="3"/>
  <c r="CA42" i="3"/>
  <c r="N41" i="3"/>
  <c r="AY35" i="3"/>
  <c r="CA41" i="3"/>
  <c r="N39" i="3"/>
  <c r="AO35" i="3"/>
  <c r="CA39" i="3"/>
  <c r="N48" i="3"/>
  <c r="BA44" i="3"/>
  <c r="CA48" i="3"/>
  <c r="N47" i="3"/>
  <c r="AY44" i="3"/>
  <c r="CA47" i="3"/>
  <c r="N46" i="3"/>
  <c r="AO44" i="3"/>
  <c r="CA46" i="3"/>
  <c r="N51" i="3"/>
  <c r="BH50" i="3"/>
  <c r="CA51" i="3"/>
  <c r="Q58" i="3"/>
  <c r="Q57" i="3" s="1"/>
  <c r="N57" i="3"/>
  <c r="Q60" i="3"/>
  <c r="Q59" i="3" s="1"/>
  <c r="N59" i="3"/>
  <c r="N62" i="3"/>
  <c r="BH61" i="3"/>
  <c r="CA62" i="3"/>
  <c r="T74" i="3"/>
  <c r="BK74" i="3"/>
  <c r="CA79" i="3"/>
  <c r="CA80" i="3"/>
  <c r="BX74" i="3"/>
  <c r="CA74" i="3" s="1"/>
  <c r="BW165" i="3"/>
  <c r="BX114" i="3"/>
  <c r="CA114" i="3" s="1"/>
  <c r="CA102" i="3"/>
  <c r="BX144" i="3"/>
  <c r="CA144" i="3" s="1"/>
  <c r="BX136" i="3"/>
  <c r="CA136" i="3" s="1"/>
  <c r="P58" i="3"/>
  <c r="P57" i="3" s="1"/>
  <c r="P60" i="3"/>
  <c r="P59" i="3" s="1"/>
  <c r="R35" i="3"/>
  <c r="P40" i="3"/>
  <c r="S58" i="3"/>
  <c r="S57" i="3" s="1"/>
  <c r="S60" i="3"/>
  <c r="S59" i="3" s="1"/>
  <c r="S40" i="3"/>
  <c r="T40" i="3" s="1"/>
  <c r="S44" i="3"/>
  <c r="T58" i="3"/>
  <c r="T60" i="3"/>
  <c r="Q52" i="3"/>
  <c r="Q50" i="3" s="1"/>
  <c r="S52" i="3"/>
  <c r="S50" i="3" s="1"/>
  <c r="P52" i="3"/>
  <c r="P50" i="3" s="1"/>
  <c r="Q54" i="3"/>
  <c r="Q53" i="3" s="1"/>
  <c r="P54" i="3"/>
  <c r="P53" i="3" s="1"/>
  <c r="S54" i="3"/>
  <c r="S53" i="3" s="1"/>
  <c r="N53" i="3"/>
  <c r="Q63" i="3"/>
  <c r="Q61" i="3" s="1"/>
  <c r="S63" i="3"/>
  <c r="S61" i="3" s="1"/>
  <c r="P63" i="3"/>
  <c r="P61" i="3" s="1"/>
  <c r="Q45" i="3"/>
  <c r="Q49" i="3"/>
  <c r="N50" i="3"/>
  <c r="P56" i="3"/>
  <c r="S56" i="3"/>
  <c r="S55" i="3" s="1"/>
  <c r="N55" i="3"/>
  <c r="N61" i="3"/>
  <c r="P45" i="3"/>
  <c r="P49" i="3"/>
  <c r="T54" i="3"/>
  <c r="T49" i="3"/>
  <c r="N44" i="3"/>
  <c r="T45" i="3"/>
  <c r="T36" i="3"/>
  <c r="V35" i="3" l="1"/>
  <c r="CA36" i="3"/>
  <c r="AF44" i="3"/>
  <c r="CA45" i="3"/>
  <c r="BK44" i="3"/>
  <c r="CA49" i="3"/>
  <c r="T53" i="3"/>
  <c r="BT53" i="3"/>
  <c r="BX53" i="3" s="1"/>
  <c r="CA53" i="3" s="1"/>
  <c r="CA54" i="3"/>
  <c r="Q44" i="3"/>
  <c r="AF59" i="3"/>
  <c r="BX59" i="3" s="1"/>
  <c r="T59" i="3"/>
  <c r="CA60" i="3"/>
  <c r="BK57" i="3"/>
  <c r="BX57" i="3" s="1"/>
  <c r="T57" i="3"/>
  <c r="CA58" i="3"/>
  <c r="AR35" i="3"/>
  <c r="CA40" i="3"/>
  <c r="T52" i="3"/>
  <c r="T63" i="3"/>
  <c r="N36" i="3"/>
  <c r="P55" i="3"/>
  <c r="T56" i="3"/>
  <c r="P44" i="3"/>
  <c r="T44" i="3"/>
  <c r="M43" i="3"/>
  <c r="N43" i="3" s="1"/>
  <c r="M42" i="3"/>
  <c r="M41" i="3"/>
  <c r="M40" i="3"/>
  <c r="M39" i="3"/>
  <c r="M38" i="3"/>
  <c r="N38" i="3" s="1"/>
  <c r="M37" i="3"/>
  <c r="M36" i="3"/>
  <c r="R34" i="3"/>
  <c r="T34" i="3" s="1"/>
  <c r="N33" i="3"/>
  <c r="Q33" i="3" s="1"/>
  <c r="Q32" i="3" s="1"/>
  <c r="O32" i="3"/>
  <c r="M34" i="3"/>
  <c r="M33" i="3"/>
  <c r="N31" i="3"/>
  <c r="S31" i="3" s="1"/>
  <c r="N30" i="3"/>
  <c r="S30" i="3" s="1"/>
  <c r="O29" i="3"/>
  <c r="R29" i="3"/>
  <c r="N29" i="3"/>
  <c r="M31" i="3"/>
  <c r="M30" i="3"/>
  <c r="N28" i="3"/>
  <c r="M28" i="3"/>
  <c r="O25" i="3"/>
  <c r="R25" i="3"/>
  <c r="N26" i="3"/>
  <c r="Q26" i="3" s="1"/>
  <c r="Q25" i="3" s="1"/>
  <c r="M26" i="3"/>
  <c r="R24" i="3"/>
  <c r="T24" i="3" s="1"/>
  <c r="N23" i="3"/>
  <c r="P23" i="3" s="1"/>
  <c r="P22" i="3" s="1"/>
  <c r="O22" i="3"/>
  <c r="R22" i="3"/>
  <c r="M24" i="3"/>
  <c r="M23" i="3"/>
  <c r="R21" i="3"/>
  <c r="N20" i="3"/>
  <c r="Q20" i="3" s="1"/>
  <c r="Q19" i="3" s="1"/>
  <c r="T21" i="3"/>
  <c r="O19" i="3"/>
  <c r="R19" i="3"/>
  <c r="M21" i="3"/>
  <c r="M20" i="3"/>
  <c r="N18" i="3"/>
  <c r="N17" i="3" s="1"/>
  <c r="O17" i="3"/>
  <c r="R17" i="3"/>
  <c r="M18" i="3"/>
  <c r="O15" i="3"/>
  <c r="R15" i="3"/>
  <c r="N16" i="3"/>
  <c r="Q16" i="3" s="1"/>
  <c r="Q15" i="3" s="1"/>
  <c r="M16" i="3"/>
  <c r="R14" i="3"/>
  <c r="R12" i="3" s="1"/>
  <c r="T14" i="3"/>
  <c r="N13" i="3"/>
  <c r="Q13" i="3" s="1"/>
  <c r="Q12" i="3" s="1"/>
  <c r="O12" i="3"/>
  <c r="M14" i="3"/>
  <c r="M13" i="3"/>
  <c r="T10" i="3"/>
  <c r="O9" i="3"/>
  <c r="R9" i="3"/>
  <c r="M11" i="3"/>
  <c r="N11" i="3" s="1"/>
  <c r="M10" i="3"/>
  <c r="R6" i="3"/>
  <c r="P6" i="3"/>
  <c r="R5" i="3"/>
  <c r="T5" i="3" s="1"/>
  <c r="T7" i="3"/>
  <c r="N4" i="3"/>
  <c r="Q4" i="3" s="1"/>
  <c r="O3" i="3"/>
  <c r="O165" i="3" s="1"/>
  <c r="R3" i="3"/>
  <c r="M8" i="3"/>
  <c r="N8" i="3" s="1"/>
  <c r="S8" i="3" s="1"/>
  <c r="M7" i="3"/>
  <c r="M6" i="3"/>
  <c r="M5" i="3"/>
  <c r="M4" i="3"/>
  <c r="N7" i="3" l="1"/>
  <c r="BA3" i="3"/>
  <c r="CA7" i="3"/>
  <c r="N5" i="3"/>
  <c r="AO3" i="3"/>
  <c r="CA5" i="3"/>
  <c r="BH9" i="3"/>
  <c r="CA10" i="3"/>
  <c r="N14" i="3"/>
  <c r="AO12" i="3"/>
  <c r="CA14" i="3"/>
  <c r="P18" i="3"/>
  <c r="P17" i="3" s="1"/>
  <c r="N21" i="3"/>
  <c r="AO19" i="3"/>
  <c r="CA21" i="3"/>
  <c r="N24" i="3"/>
  <c r="AO22" i="3"/>
  <c r="CA24" i="3"/>
  <c r="S28" i="3"/>
  <c r="S27" i="3" s="1"/>
  <c r="N27" i="3"/>
  <c r="AO32" i="3"/>
  <c r="CA34" i="3"/>
  <c r="T55" i="3"/>
  <c r="BK55" i="3"/>
  <c r="BX55" i="3" s="1"/>
  <c r="CA55" i="3" s="1"/>
  <c r="CA56" i="3"/>
  <c r="T61" i="3"/>
  <c r="BK61" i="3"/>
  <c r="BX61" i="3" s="1"/>
  <c r="CA61" i="3" s="1"/>
  <c r="CA63" i="3"/>
  <c r="T50" i="3"/>
  <c r="BK50" i="3"/>
  <c r="BX50" i="3" s="1"/>
  <c r="CA50" i="3" s="1"/>
  <c r="CA52" i="3"/>
  <c r="CA57" i="3"/>
  <c r="CA59" i="3"/>
  <c r="BX44" i="3"/>
  <c r="CA44" i="3" s="1"/>
  <c r="V165" i="3"/>
  <c r="P28" i="3"/>
  <c r="P27" i="3" s="1"/>
  <c r="R32" i="3"/>
  <c r="R165" i="3" s="1"/>
  <c r="S43" i="3"/>
  <c r="P43" i="3"/>
  <c r="Q43" i="3"/>
  <c r="P20" i="3"/>
  <c r="P19" i="3" s="1"/>
  <c r="S20" i="3"/>
  <c r="S19" i="3" s="1"/>
  <c r="S23" i="3"/>
  <c r="S22" i="3" s="1"/>
  <c r="Q23" i="3"/>
  <c r="P26" i="3"/>
  <c r="S26" i="3"/>
  <c r="S25" i="3" s="1"/>
  <c r="N25" i="3"/>
  <c r="Q28" i="3"/>
  <c r="P33" i="3"/>
  <c r="S33" i="3"/>
  <c r="S32" i="3" s="1"/>
  <c r="N35" i="3"/>
  <c r="Q38" i="3"/>
  <c r="Q35" i="3" s="1"/>
  <c r="S38" i="3"/>
  <c r="S35" i="3" s="1"/>
  <c r="P38" i="3"/>
  <c r="S18" i="3"/>
  <c r="S17" i="3" s="1"/>
  <c r="N34" i="3"/>
  <c r="N32" i="3" s="1"/>
  <c r="Q31" i="3"/>
  <c r="S29" i="3"/>
  <c r="P31" i="3"/>
  <c r="T31" i="3" s="1"/>
  <c r="Q30" i="3"/>
  <c r="P30" i="3"/>
  <c r="N22" i="3"/>
  <c r="Q22" i="3"/>
  <c r="N19" i="3"/>
  <c r="T20" i="3"/>
  <c r="S11" i="3"/>
  <c r="S9" i="3" s="1"/>
  <c r="N9" i="3"/>
  <c r="P4" i="3"/>
  <c r="P13" i="3"/>
  <c r="P12" i="3" s="1"/>
  <c r="S13" i="3"/>
  <c r="S12" i="3" s="1"/>
  <c r="P16" i="3"/>
  <c r="S16" i="3"/>
  <c r="S15" i="3" s="1"/>
  <c r="N15" i="3"/>
  <c r="Q18" i="3"/>
  <c r="Q17" i="3" s="1"/>
  <c r="S4" i="3"/>
  <c r="S3" i="3"/>
  <c r="S165" i="3" s="1"/>
  <c r="Q8" i="3"/>
  <c r="Q3" i="3" s="1"/>
  <c r="Q11" i="3"/>
  <c r="Q9" i="3" s="1"/>
  <c r="T13" i="3"/>
  <c r="T4" i="3"/>
  <c r="P8" i="3"/>
  <c r="P3" i="3" s="1"/>
  <c r="P11" i="3"/>
  <c r="P9" i="3" s="1"/>
  <c r="N12" i="3"/>
  <c r="T11" i="3"/>
  <c r="T8" i="3"/>
  <c r="T6" i="3"/>
  <c r="N6" i="3" l="1"/>
  <c r="N3" i="3" s="1"/>
  <c r="N165" i="3" s="1"/>
  <c r="AY3" i="3"/>
  <c r="CA6" i="3"/>
  <c r="BK3" i="3"/>
  <c r="CA8" i="3"/>
  <c r="T9" i="3"/>
  <c r="BK9" i="3"/>
  <c r="CA11" i="3"/>
  <c r="AF3" i="3"/>
  <c r="BX3" i="3" s="1"/>
  <c r="CA4" i="3"/>
  <c r="T12" i="3"/>
  <c r="AF12" i="3"/>
  <c r="BX12" i="3" s="1"/>
  <c r="CA12" i="3" s="1"/>
  <c r="CA13" i="3"/>
  <c r="T19" i="3"/>
  <c r="AF19" i="3"/>
  <c r="BX19" i="3" s="1"/>
  <c r="CA19" i="3" s="1"/>
  <c r="CA20" i="3"/>
  <c r="BK29" i="3"/>
  <c r="CA31" i="3"/>
  <c r="T28" i="3"/>
  <c r="Q27" i="3"/>
  <c r="BX9" i="3"/>
  <c r="CA9" i="3" s="1"/>
  <c r="T43" i="3"/>
  <c r="P32" i="3"/>
  <c r="T33" i="3"/>
  <c r="P25" i="3"/>
  <c r="T26" i="3"/>
  <c r="P35" i="3"/>
  <c r="T38" i="3"/>
  <c r="AI35" i="3" s="1"/>
  <c r="T23" i="3"/>
  <c r="Q29" i="3"/>
  <c r="T30" i="3"/>
  <c r="P29" i="3"/>
  <c r="P15" i="3"/>
  <c r="P165" i="3" s="1"/>
  <c r="T16" i="3"/>
  <c r="T18" i="3"/>
  <c r="T3" i="3"/>
  <c r="Q165" i="3" l="1"/>
  <c r="T17" i="3"/>
  <c r="BK17" i="3"/>
  <c r="BX17" i="3" s="1"/>
  <c r="CA17" i="3" s="1"/>
  <c r="CA18" i="3"/>
  <c r="T15" i="3"/>
  <c r="BK15" i="3"/>
  <c r="BX15" i="3" s="1"/>
  <c r="CA15" i="3" s="1"/>
  <c r="CA16" i="3"/>
  <c r="T29" i="3"/>
  <c r="AF29" i="3"/>
  <c r="BX29" i="3" s="1"/>
  <c r="CA29" i="3" s="1"/>
  <c r="CA30" i="3"/>
  <c r="T22" i="3"/>
  <c r="AF22" i="3"/>
  <c r="BX22" i="3" s="1"/>
  <c r="CA22" i="3" s="1"/>
  <c r="CA23" i="3"/>
  <c r="T35" i="3"/>
  <c r="CA38" i="3"/>
  <c r="T25" i="3"/>
  <c r="BK25" i="3"/>
  <c r="BX25" i="3" s="1"/>
  <c r="CA25" i="3" s="1"/>
  <c r="CA26" i="3"/>
  <c r="T32" i="3"/>
  <c r="AF32" i="3"/>
  <c r="BX32" i="3" s="1"/>
  <c r="CA32" i="3" s="1"/>
  <c r="CA33" i="3"/>
  <c r="BK35" i="3"/>
  <c r="CA43" i="3"/>
  <c r="BX27" i="3"/>
  <c r="T27" i="3"/>
  <c r="CA28" i="3"/>
  <c r="CA3" i="3"/>
  <c r="T165" i="3" l="1"/>
  <c r="CA27" i="3"/>
  <c r="BX35" i="3"/>
  <c r="CA35" i="3" l="1"/>
  <c r="BX165" i="3"/>
  <c r="CA165" i="3" s="1"/>
</calcChain>
</file>

<file path=xl/sharedStrings.xml><?xml version="1.0" encoding="utf-8"?>
<sst xmlns="http://schemas.openxmlformats.org/spreadsheetml/2006/main" count="1819" uniqueCount="574">
  <si>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</si>
  <si>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</si>
  <si>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</si>
  <si>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</si>
  <si>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</si>
  <si>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</si>
  <si>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</si>
  <si>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</si>
  <si>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</si>
  <si>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</si>
  <si>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</si>
  <si>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</si>
  <si>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</si>
  <si>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</si>
  <si>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</si>
  <si>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</si>
  <si>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</si>
  <si>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</si>
  <si>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</si>
  <si>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</si>
  <si>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</si>
  <si>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</si>
  <si>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</si>
  <si>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</si>
  <si>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</si>
  <si>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</si>
  <si>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</si>
  <si>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</si>
  <si>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</si>
  <si>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</si>
  <si>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</si>
  <si>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</si>
  <si>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</si>
  <si>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КуРЭС</t>
  </si>
  <si>
    <t>ЖРЭС</t>
  </si>
  <si>
    <t>ДРЭС</t>
  </si>
  <si>
    <t>КРЭС</t>
  </si>
  <si>
    <t>ЦРЭС</t>
  </si>
  <si>
    <t>ЗРЭС</t>
  </si>
  <si>
    <t>ПРЭС</t>
  </si>
  <si>
    <t>БРЭС</t>
  </si>
  <si>
    <t>Су.РЭС</t>
  </si>
  <si>
    <t>Курская обл., Железногорский р-н,с. Разветье</t>
  </si>
  <si>
    <t>-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</si>
  <si>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</si>
  <si>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</si>
  <si>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</si>
  <si>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ОРЭС</t>
  </si>
  <si>
    <t>Со.РЭС</t>
  </si>
  <si>
    <t>Курская обл., Курчатовский р-он, Дичнянский с/с, с. Дичня</t>
  </si>
  <si>
    <t>- строительство ответвления протяженностью 0,02 км от опоры существующей ВЛ-0,4 кВ № 1 (инв. № 12012684-00)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</si>
  <si>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12012684-00)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</si>
  <si>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556.7 (инв. № 8740)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</si>
  <si>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Лот № 48</t>
  </si>
  <si>
    <t>41051894 (ЗЭС-2540/2015)</t>
  </si>
  <si>
    <t>41059313 (ЦЭС-10762/2015)</t>
  </si>
  <si>
    <t>41058146 (ЦЭС-10723/2015)</t>
  </si>
  <si>
    <t>41055911 (ЦЭС-10704/2015)</t>
  </si>
  <si>
    <t>41062244 (ЦЭС-10786/2015)</t>
  </si>
  <si>
    <t>41054637 (ЦЭС-10700/2015)</t>
  </si>
  <si>
    <t>41058974 (ЮЭС-2833/2015)</t>
  </si>
  <si>
    <t>41061451 (ЮЭС-2838/2015)</t>
  </si>
  <si>
    <t>41055994 (СЭС-2558/2015)</t>
  </si>
  <si>
    <t>41061594 (ЦЭС-10781/2015)</t>
  </si>
  <si>
    <t>41060576 (ЦЭС-10755/2015)</t>
  </si>
  <si>
    <t>41057340 (ЦЭС-10715/2015)</t>
  </si>
  <si>
    <t>41058339 (ЦЭС-10752/2015)</t>
  </si>
  <si>
    <t>41060637 (ЗЭС-2560/2015)</t>
  </si>
  <si>
    <t>41062735 (ЦЭС-10805/2015)</t>
  </si>
  <si>
    <t>41061644 (ЦЭС-10780/2015)</t>
  </si>
  <si>
    <t>41053731 (СЭС-2550/2015)</t>
  </si>
  <si>
    <t>41052578 (ЮЭС-2808/2015)</t>
  </si>
  <si>
    <t>41049158 (ЦЭС-10636/2015)</t>
  </si>
  <si>
    <t>41052585 (ЮЭС-2809/2015)</t>
  </si>
  <si>
    <t>41055974 (ВЭС-2961/2015)</t>
  </si>
  <si>
    <t>41053850 (ЮЭС-2816/2015)</t>
  </si>
  <si>
    <t>41051177 (ЮЭС-2810/2015)</t>
  </si>
  <si>
    <t>41055756 (ЦЭС-10669/2015)</t>
  </si>
  <si>
    <t>41058312 (ЦЭС-10734/2015)</t>
  </si>
  <si>
    <t>41060449 (СЭС-2581/2015)</t>
  </si>
  <si>
    <t>41052598 (ЮЭС-2813/2015)</t>
  </si>
  <si>
    <t>41065150 (ЦЭС-10850/2015)</t>
  </si>
  <si>
    <t>41062793 (ЗЭС-2566/2015)</t>
  </si>
  <si>
    <t>41058703 (ЦЭС-10707/2015)</t>
  </si>
  <si>
    <t>41064787 (ЦЭС-10815/2015)</t>
  </si>
  <si>
    <t>41064842 (ЦЭС-10830/2015)</t>
  </si>
  <si>
    <t>41063616 (ЦЭС-10811/2015)</t>
  </si>
  <si>
    <t>41053810 (ЦЭС-10676/2015)</t>
  </si>
  <si>
    <t>41064866 (ЦЭС-10831/2015)</t>
  </si>
  <si>
    <t>41065089 (ЦЭС-10849/2015)</t>
  </si>
  <si>
    <t>41066018 (ЦЭС-10714/2015)</t>
  </si>
  <si>
    <t>41066235 (ЦЭС-10832/2015)</t>
  </si>
  <si>
    <t>41053767 (СЭС-2546/2015)</t>
  </si>
  <si>
    <t>41053743 (СЭС-2545/2015)</t>
  </si>
  <si>
    <t>41061632 (ЮЭС-2828/2015)</t>
  </si>
  <si>
    <t>41065477 (ЦЭС-10840/2015)</t>
  </si>
  <si>
    <t>41066241 (ЦЭС-10833/2015)</t>
  </si>
  <si>
    <t>41063628 (ЦЭС-10819/2015)</t>
  </si>
  <si>
    <t>41066298 (ЦЭС-10872/2015)</t>
  </si>
  <si>
    <t>41064890 (ЦЭС-10838/2015)</t>
  </si>
  <si>
    <t>41065488 (ЦЭС-10859/2015)</t>
  </si>
  <si>
    <t>41047960 (ЦЭС-10596/2015)</t>
  </si>
  <si>
    <t>41058967 (ЮЭС-2832/2015)</t>
  </si>
  <si>
    <t>41064804 (ЦЭС-10822/2015)</t>
  </si>
  <si>
    <t>41068502 (ЦЭС-10891/2015)</t>
  </si>
  <si>
    <t>41062503 (ЦЭС-10794/2015)</t>
  </si>
  <si>
    <t>41067352 (ЦЭС-10873/2015)</t>
  </si>
  <si>
    <t>41057978 (СЭС-2569/2015)</t>
  </si>
  <si>
    <t>41067329 (ЦЭС-10880/2015)</t>
  </si>
  <si>
    <t>41065062 (ЦЭС-10845/2015)</t>
  </si>
  <si>
    <t>41065176 (ЦЭС-10855/2015)</t>
  </si>
  <si>
    <t>41063500 (ЦЭС-10808/2015)</t>
  </si>
  <si>
    <t>41067378 (ЮЭС-2842/2015)</t>
  </si>
  <si>
    <t>41056987 (ЦЭС-10694/2015)</t>
  </si>
  <si>
    <t>41068493 (ЦЭС-10892/2015)</t>
  </si>
  <si>
    <t>41067006 (ЦЭС-10851/2015)</t>
  </si>
  <si>
    <t>41068964 (СЭС-2594/2015)</t>
  </si>
  <si>
    <t>41068483 (ЦЭС-10889/2015)</t>
  </si>
  <si>
    <t>41067313 (ЦЭС-10879/2015)</t>
  </si>
  <si>
    <t>41070564 (ЦЭС-10862/2015)</t>
  </si>
  <si>
    <t>41070615 (ЦЭС-10894/2015)</t>
  </si>
  <si>
    <t>41049139 (ЦЭС-10612/2015)</t>
  </si>
  <si>
    <t>41055974</t>
  </si>
  <si>
    <t>41051894</t>
  </si>
  <si>
    <t>41060637</t>
  </si>
  <si>
    <t>41062793</t>
  </si>
  <si>
    <t>41053743</t>
  </si>
  <si>
    <t>41053767</t>
  </si>
  <si>
    <t>41053731</t>
  </si>
  <si>
    <t>41055994</t>
  </si>
  <si>
    <t>41057978</t>
  </si>
  <si>
    <t>41060449</t>
  </si>
  <si>
    <t>41068964</t>
  </si>
  <si>
    <t>41047960</t>
  </si>
  <si>
    <t>41049139</t>
  </si>
  <si>
    <t>41049158</t>
  </si>
  <si>
    <t>41055756</t>
  </si>
  <si>
    <t>41053810</t>
  </si>
  <si>
    <t>41056987</t>
  </si>
  <si>
    <t>41054637</t>
  </si>
  <si>
    <t>41055911</t>
  </si>
  <si>
    <t>41058703</t>
  </si>
  <si>
    <t>41066018</t>
  </si>
  <si>
    <t>41057340</t>
  </si>
  <si>
    <t>41058146</t>
  </si>
  <si>
    <t>41058312</t>
  </si>
  <si>
    <t>41058339</t>
  </si>
  <si>
    <t>41060576</t>
  </si>
  <si>
    <t>41059313</t>
  </si>
  <si>
    <t>41061644</t>
  </si>
  <si>
    <t>41061594</t>
  </si>
  <si>
    <t>41062244</t>
  </si>
  <si>
    <t>41062503</t>
  </si>
  <si>
    <t>41062735</t>
  </si>
  <si>
    <t>41063500</t>
  </si>
  <si>
    <t>41063616</t>
  </si>
  <si>
    <t>41064787</t>
  </si>
  <si>
    <t>41063628</t>
  </si>
  <si>
    <t>41064804</t>
  </si>
  <si>
    <t>41064842</t>
  </si>
  <si>
    <t>41064866</t>
  </si>
  <si>
    <t>41066235</t>
  </si>
  <si>
    <t>41066241</t>
  </si>
  <si>
    <t>41064890</t>
  </si>
  <si>
    <t>41065477</t>
  </si>
  <si>
    <t>41065062</t>
  </si>
  <si>
    <t>41065089</t>
  </si>
  <si>
    <t>41065150</t>
  </si>
  <si>
    <t>41067006</t>
  </si>
  <si>
    <t>41065176</t>
  </si>
  <si>
    <t>41065488</t>
  </si>
  <si>
    <t>41070564</t>
  </si>
  <si>
    <t>41066298</t>
  </si>
  <si>
    <t>41067352</t>
  </si>
  <si>
    <t>41067313</t>
  </si>
  <si>
    <t>41067329</t>
  </si>
  <si>
    <t>41068483</t>
  </si>
  <si>
    <t>41068502</t>
  </si>
  <si>
    <t>41068493</t>
  </si>
  <si>
    <t>41070615</t>
  </si>
  <si>
    <t>41052578</t>
  </si>
  <si>
    <t>41052585</t>
  </si>
  <si>
    <t>41051177</t>
  </si>
  <si>
    <t>41052598</t>
  </si>
  <si>
    <t>41053850</t>
  </si>
  <si>
    <t>41061632</t>
  </si>
  <si>
    <t>41058967</t>
  </si>
  <si>
    <t>41058974</t>
  </si>
  <si>
    <t>41061451</t>
  </si>
  <si>
    <t>41067378</t>
  </si>
  <si>
    <t>Проскурников Игорь Иванович</t>
  </si>
  <si>
    <t>ООО Курская Нерудная Компания</t>
  </si>
  <si>
    <t>Индивидуальный предприниматель Бабенков Геннадий Евгеньевич</t>
  </si>
  <si>
    <t>Тавлуй Татьяна Михайловна</t>
  </si>
  <si>
    <t>ФКУ Упдор "Москва-Харьков"</t>
  </si>
  <si>
    <t>Козерожец Сергей Леонидович</t>
  </si>
  <si>
    <t>Тищенко Сергей Николаевич</t>
  </si>
  <si>
    <t>Даниленко Геннадий Сергеевич</t>
  </si>
  <si>
    <t>Фурсов Валерий Вячеславович</t>
  </si>
  <si>
    <t>Молокоедов Максим Викторович</t>
  </si>
  <si>
    <t>Шеховцов Роман Николаевич</t>
  </si>
  <si>
    <t>Иванов Максим Валерьевич</t>
  </si>
  <si>
    <t>Белова Светлана Анатольевна</t>
  </si>
  <si>
    <t>Открытое акционерное общество «Мобильные ТелеСистемы»</t>
  </si>
  <si>
    <t>Саргсян Мнацакан Анушаванович</t>
  </si>
  <si>
    <t>Токарев Василий Иванови</t>
  </si>
  <si>
    <t>Панибратова Евгения Борисовна</t>
  </si>
  <si>
    <t>Долженко Татьяна Михайловна</t>
  </si>
  <si>
    <t>Общество с ограниченной ответственностью «КАЧКО»</t>
  </si>
  <si>
    <t>Бабаскина Ирина Леонидовна</t>
  </si>
  <si>
    <t>Семенова Светлана Ивановна</t>
  </si>
  <si>
    <t>Шивинский Владимир Валентинович</t>
  </si>
  <si>
    <t>Казакова Ирина Владимировна</t>
  </si>
  <si>
    <t>Чевычелов Евгений Александрович</t>
  </si>
  <si>
    <t>Чернышева Евгения Алексеевна</t>
  </si>
  <si>
    <t>Хрущев Владимир Николаевич</t>
  </si>
  <si>
    <t>Пешкова Галина Ивановна</t>
  </si>
  <si>
    <t>Лавриненко Елена Владимировна</t>
  </si>
  <si>
    <t>Фадеев Александр Сергеевич</t>
  </si>
  <si>
    <t>Бородкин Геннадий Иванович</t>
  </si>
  <si>
    <t>Слащова Ирина Николаевна</t>
  </si>
  <si>
    <t>Кретов Геннадий Григорьевич</t>
  </si>
  <si>
    <t>Мальцева Анна Константиновна</t>
  </si>
  <si>
    <t>Нечаев Олег Викторович</t>
  </si>
  <si>
    <t>Епишев Сергей Викторович</t>
  </si>
  <si>
    <t>Мисенко Данила Андреевич</t>
  </si>
  <si>
    <t>Разинькова Галина Ивановна</t>
  </si>
  <si>
    <t>Коваленко Александр Сергеевич</t>
  </si>
  <si>
    <t>Букреев Геннадий Анатольевич</t>
  </si>
  <si>
    <t>Овчинников Виталий Леонидович</t>
  </si>
  <si>
    <t>Горбунов Александр Александрович</t>
  </si>
  <si>
    <t>Плохих Евгений Сергеевич</t>
  </si>
  <si>
    <t>Аникушин Максим Валерьевич</t>
  </si>
  <si>
    <t>Николаев Юрий Николаевич</t>
  </si>
  <si>
    <t>Пыжов Владимир Федорович</t>
  </si>
  <si>
    <t>Рожков Алексей Владимирович</t>
  </si>
  <si>
    <t>Мясникова Ирина Александровна</t>
  </si>
  <si>
    <t>Хлебородова Надежда Николаевна</t>
  </si>
  <si>
    <t>Журавлёва Полина Александровна</t>
  </si>
  <si>
    <t>Индивидуальный предприниматель Михайлова Елена Николаевна</t>
  </si>
  <si>
    <t>Филатов Игорь Викторович</t>
  </si>
  <si>
    <t>Багликова Елена Александровна</t>
  </si>
  <si>
    <t>Плохих Наталья Станиславовна</t>
  </si>
  <si>
    <t>Белевцев Владимир Иванович</t>
  </si>
  <si>
    <t>Крутиков Александр Александрович</t>
  </si>
  <si>
    <t>Абрамов Вячеслав Юрьевич</t>
  </si>
  <si>
    <t>Соколов Михаил Николаевич</t>
  </si>
  <si>
    <t>Округов Василий Николаевич</t>
  </si>
  <si>
    <t>ОАО "Мобильные ТелеСистемы"</t>
  </si>
  <si>
    <t>Бобринев Александр Васильевич</t>
  </si>
  <si>
    <t>Аксенов Вячеслав Михайлович</t>
  </si>
  <si>
    <t>ФКУ Упрдор Москва-Харьков</t>
  </si>
  <si>
    <t>Липова Татьяна Викторовна</t>
  </si>
  <si>
    <t>Москалева Марина Николаевна</t>
  </si>
  <si>
    <t>Голаев Висам Мухмадович</t>
  </si>
  <si>
    <t>Григорян Геворг Седракович</t>
  </si>
  <si>
    <t>МаРЭС</t>
  </si>
  <si>
    <t>РРЭС</t>
  </si>
  <si>
    <t>ЛРЭС</t>
  </si>
  <si>
    <t>П.РЭС</t>
  </si>
  <si>
    <t>Б.РЭС</t>
  </si>
  <si>
    <t>О.РЭС</t>
  </si>
  <si>
    <t>Курская обл., Мантуровский р-он, с.Сейм</t>
  </si>
  <si>
    <t>Курская обл., Рыльский р-н, п.им.Куйбышева</t>
  </si>
  <si>
    <t>Курская обл., г.Льгов, ул. Красная (в районе магазина "Сладкий")</t>
  </si>
  <si>
    <t>Курская обл., а/д А-142 Тросна-Калиновка км 73+229 - км 73+444 и км 74+299 -км 74+989</t>
  </si>
  <si>
    <t>Курская обл., а/д А-142 Тросна-Калиновка км 71+500 - км 72+209</t>
  </si>
  <si>
    <t>Курская обл., Железногорский район, с. Разветье, квартал Заозерье</t>
  </si>
  <si>
    <t>Курская обл., Железногорский р-н, с. Разветье, квартал Заозерье</t>
  </si>
  <si>
    <t>Курская обл., Железногорский р-н, с . Разветье, ул. Молодежная, д. 24</t>
  </si>
  <si>
    <t>305513 Курская область, Курский район, Ноздрачевский сс, с.Ноздрачево, кад.№46:11:131105:41</t>
  </si>
  <si>
    <t>Курская обл., г. Курск, урочище Кулига, кад. 46:29:103050:57</t>
  </si>
  <si>
    <t>2-я Моква, ул. Гагарина, уч. 17</t>
  </si>
  <si>
    <t>3050014, г. Курск, ул. К. Маркса, д. 77/2</t>
  </si>
  <si>
    <t>Курская обл., Курский р-н, Рышковский с/с, с. Рышково, уч. 8</t>
  </si>
  <si>
    <t>Курская обл., Поныровский р-он, с. Березовец</t>
  </si>
  <si>
    <t>Курская обл., Курский р-н, Щетинский с/с, с/т "Химфарм", уч. "Б"132</t>
  </si>
  <si>
    <t>Курская обл., Курский р-н, д. Татаренкова, уч. 46:11:111809:224</t>
  </si>
  <si>
    <t>Курский р-н, п.Ворошнево, уч. 46-46-12/027/2011-437</t>
  </si>
  <si>
    <t>Курский р-н, Новопоселеновский с/с, д.Екатериновка, уч. 8</t>
  </si>
  <si>
    <t>Курская обл., Курский р-н, д.2-я Моква, ул.Ясеневая, уч.96</t>
  </si>
  <si>
    <t>Курская обл., Курский р-н, Моковский с/с, д.Духовец, ул.Южная, д.10</t>
  </si>
  <si>
    <t>Курская обл., Курский р-н, Щетинский с/с, п.Искра</t>
  </si>
  <si>
    <t>Курская обл., Золотухинский р-н, м. Свобода</t>
  </si>
  <si>
    <t>Курская обл., Золотухинский р-н, д. Реутово, д. 158</t>
  </si>
  <si>
    <t>Курский р-н, Новопоселеновский с/с, д.Кукуевка, уч.46:11:121203:859</t>
  </si>
  <si>
    <t>д. Духовец, уч. 46:11:091207:527</t>
  </si>
  <si>
    <t>Курская обл., Поныровский р-он, Ольховатский сс, с.Становое</t>
  </si>
  <si>
    <t>Курский р-н, Новопоселеновский с/с, д.1-еЦветово, уч.46:11:121205:111</t>
  </si>
  <si>
    <t>с. Полянское, уч. 46:11:160501:724</t>
  </si>
  <si>
    <t>д. Духовец, ул. Успешная, д. 3</t>
  </si>
  <si>
    <t>п. Черёмушки, уч. 46:11:081101:945</t>
  </si>
  <si>
    <t>Курская обл., с. Ноздрачево, уч. 46:11:130301:465</t>
  </si>
  <si>
    <t>Курская область, Курский р-н, Клюквинский с/с, с.Клюква, кад.№46:11:071004:58</t>
  </si>
  <si>
    <t>Лебяженский с/с, п. Черемушки, уч. 46:11:081102:286</t>
  </si>
  <si>
    <t>Курская обл., Золотухинский р-н, с. Никольское</t>
  </si>
  <si>
    <t>307214 Курская обл. Октябрьский р-он, с.Дьяконово.</t>
  </si>
  <si>
    <t>д. Кукуевка, уч. 46:11:121203:1657</t>
  </si>
  <si>
    <t>307207 Курская обл. Октябрьский р-он, с.Черницыно, ул.Октябрьская, д.368.</t>
  </si>
  <si>
    <t>307207 Курская обл. Октябрьский р-он, с.Черницыно, ул.Октябрьская, д.364.</t>
  </si>
  <si>
    <t>Курская обл., д. Духовец, ул. Никольская, д. 4</t>
  </si>
  <si>
    <t>Курская обл., Золотухинский р-н, с. Долгое, д. 87</t>
  </si>
  <si>
    <t>д. Кукуевка, уч. 46:11:121203:675</t>
  </si>
  <si>
    <t>с. Полянское, ул. Янтарная, уч. 7, кадастровый № 46:11:160501:584</t>
  </si>
  <si>
    <t>Камышинский с/с, д. Букреевка, уч. 46:11:060401:664</t>
  </si>
  <si>
    <t>Курский р-н, с.Ноздрачево, уч. 46:11:131105:160</t>
  </si>
  <si>
    <t>д. Кукуевка, уч. 46:11:121203:730</t>
  </si>
  <si>
    <t>Курская обл., Золотухинский р-н, д. Тишино, д. 95</t>
  </si>
  <si>
    <t>Курский р-н, Новопоселеновский с/с, д.1-е Цветово, кад.№ 46:11:120102:864</t>
  </si>
  <si>
    <t>д. Татаренкова, ул. Трудовая, уч. 46:11:110901:70</t>
  </si>
  <si>
    <t>Октябрьский р-н, д.Н.Малыхина, уч.46:17:051206:51</t>
  </si>
  <si>
    <t>Курская обл., д. 2-я Моква, ул. Лазурная, уч. 1</t>
  </si>
  <si>
    <t>Курский р-н, Новопоселеновский с/с, д.Кукуевка, уч.46:11:121203:1182</t>
  </si>
  <si>
    <t>д. Духовец, ул. Южная, д. 5</t>
  </si>
  <si>
    <t>д. 2-я Моква, ул. Ясеневая, уч. 96</t>
  </si>
  <si>
    <t>Курская обл., Курский р-н, д.1-я Моква, уч.46:11:091204:128</t>
  </si>
  <si>
    <t>д. Хмелевая, уч. 46:11:111713:132</t>
  </si>
  <si>
    <t>Курская обл., Беловский р-он., д.Новоселовка, д.21</t>
  </si>
  <si>
    <t>Курская обл., ., Беловский р-он., д.Новоселовка, д.15</t>
  </si>
  <si>
    <t>Курская обл., Пристенский р-н, п. Кировский, ул. Ватутина, д.48</t>
  </si>
  <si>
    <t>Курская обл., Беловский р-он., д.Новоселовка, д.13</t>
  </si>
  <si>
    <t>Курская обл., Беловский р-он., с.Бобрава, ул.Выгон</t>
  </si>
  <si>
    <t>Курская область, Солнцевский район, д. Поповы Дворы, а/д А-144 Курск-Воронеж-Борисоглебск   км 48+600 - 49+600 п.Поповы Дворы.</t>
  </si>
  <si>
    <t>Обоянский р-н, с.Р.Буды, ул.Дубрава, д.3.</t>
  </si>
  <si>
    <t>Курская обл., г.Обоянь, ул.Л. Толстого, д.56</t>
  </si>
  <si>
    <t>Суджанский район, с.Заолешенка, ул.Сад</t>
  </si>
  <si>
    <t>г.Обоянь, ул.А.Невского, д.24.</t>
  </si>
  <si>
    <t>- строительство ответвления протяженностью 0,3 км от опоры существующей ВЛ-10 кВ № 336 (инв. № 12012783-00)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0,02 км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</si>
  <si>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ВЛ-10 кВ № 336 (инв. № 12012783-00)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</si>
  <si>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2-6 существующей ВЛ-10 кВ № 2259 (инв. № 54.233462Б) до границы земельного участка заявителя, с монтажом разъединителя 10 кВ на концевой опоре и увеличением протяженности существующей ВЛ-10 кВ (марку и сечение провода, протяженность уточнить при проектировании).</t>
  </si>
  <si>
    <t>реконструкция существующей ВЛ-10 кВ № 2259 (инв. № 54.233462Б)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</si>
  <si>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№ 9-1 существующей ВЛ-0,4 кВ № 1 (инв. № 12013048-00)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</si>
  <si>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12013048-00)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</si>
  <si>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№ 6 существующей ВЛ-0,4 кВ № 2 (инв. № 54.1842573)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</si>
  <si>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54.1842573) в части монтажа дополнительной стойки (подкоса) к опоре ВЛ-0,4 кВ в точке врезки (объем реконструкции уточнить при проектировании).</t>
  </si>
  <si>
    <t>- строительство ответвления протяженностью 0,01 км от опоры № 211 существующей ВЛ-10 кВ № 1.1.6 (инв. № 43324500)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</si>
  <si>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1.1.6 (инв. № 43324500)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</si>
  <si>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145 существующей ВЛ-10 кВ № 1.17.1 (инв. № 43324801-03) до проектируемой ТП-10/0,4 кВ, с монтажом разъединителя 10 кВ на концевой опоре и увеличением протяженности существующей ВЛ-10 кВ (марку и сечение провода, протяженность, тип и технические характеристики разъединителя уточнить при проектировании).</t>
  </si>
  <si>
    <t>реконструкция существующей ВЛ-10 кВ № 1.17.1 (инв. № 43324801-03)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</si>
  <si>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С-2239.</t>
  </si>
  <si>
    <t>замена СТП-10/0,4 кВ  № 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С-2239.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</si>
  <si>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С-1833.</t>
  </si>
  <si>
    <t>строительство ответвления протяженностью 0,02 км от опоры существующей ВЛ-10 кВ № 20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С-1833;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С-1833.</t>
  </si>
  <si>
    <t>- строительство ответвления протяженностью 0,5 км от опоры существующей ВЛ-10 кВ № 20 (инв. № 31154200)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по техническим условиям С-2026;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С-2038, С-2105.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С-2026, с учетом технических условий С-2038, С-2105, С-2106, С-2107, С-2109, С-2113.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</si>
  <si>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</si>
  <si>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по техническим условиям С-2252;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0,24 км по техническим условиям С-2252</t>
  </si>
  <si>
    <t>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 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С-2252.                                                реконструкция существующей ВЛ-10 кВ № 12 (инв. № 303150760302)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электроэенргии.</t>
  </si>
  <si>
    <t>монтаж ячейки 10 кВ на IV секции шин 10 кВ ПС 110/10 кВ «Соловьиная» (тип, технические характеристики, количество и параметры оборудования определить проектом).</t>
  </si>
  <si>
    <t>- строительство ответвления протяженностью  0,05 км от опоры № 17-1 существующей ВЛ-10 кВ № 117.10 (инв. № 4071)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</si>
  <si>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реконструкция существующей ВЛ-10 кВ № 117.10 (инв. № 4071)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</si>
  <si>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ЛЭП-10 кВ протяженностью 1,5 км (в том числе КЛ-10 кВ – 0,2 км и ВЛ-10 кВ – 1,3 км) от проектируемой ячейки IV секции шин 10 кВ ПС 110/10 кВ «Соловьиная» до проектируемой ТП-10/0,4 кВ (марку и сечение провода и кабеля,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мощность ТП, схемы соединений                  РУ-10 кВ и РУ-0,4 кВ, количество и параметры оборудования уточнить при проектировании)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</si>
  <si>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</si>
  <si>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- строительство ответвления протяженностью 0,01 км от опоры № 7-1 ВЛ-10 кВ № 427.16 (инв. № 4019) до проектируемой ТП-10/0,4 кВ с монтажом разъединителя 10 кВ (марку и сечение провода, протяженность уточнить при проектировании), в т.ч. 0,01 км по техническим условиям Ц-10628;
строительство ВЛ-0,4 кВ протяженностью 0,14 км, в т.ч. 0,03 км проколом через автомобильную дорогу, от проектируемой ТП-10/0,4 кВ до границы земельного участка заявителя (марку и сечение провода, протяженность уточнить при проектировании)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- /аналогично техническим условиям Ц-10628/.</t>
  </si>
  <si>
    <t>реконструкция существующей ВЛ-10 кВ № 427.16 (инв. № 4019) в части установки дополнительной стойки (укоса) к опоре № 7-1 ВЛ-10 кВ № 427.16 (инв. № 4019)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Ц-10628/.</t>
  </si>
  <si>
    <t>- строительство ВЛ-0,4 кВ протяженностью 0,4 км от ТП-10/0,4 кВ № 5/100 кВА (инв. № 2853)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</si>
  <si>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5/100 кВА (инв. № 2853)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</si>
  <si>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3101869) в части монтажа двух дополнительных проводов на участке протяженностью 0,24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</si>
  <si>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</si>
  <si>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12013186-00)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</si>
  <si>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12013186-00)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</si>
  <si>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0,02 км от опоры существующей ВЛ-6кВ № 411.51 (инв. № 8704) до проектируемой ТП-6/0,4 кВ с установкой разъединителя 6 кВ (точку врезки, марку и сечение провода, протяженность уточнить при проектировании), в т.ч. 0,02 км по техническим условиям Ц-9174.</t>
  </si>
  <si>
    <t>реконструкция существующей ВЛ-6кВ № 411.51 (инв. № 8704) в части установки дополнительной стойки (укоса) к опоре ВЛ-6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</si>
  <si>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0,38 км от ТП-10/0,4 кВ № 9/63 кВА (инв. № 8183)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</si>
  <si>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9/63 кВА (инв. № 8183)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</si>
  <si>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0,38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0,38 км по техническим условиям Ц-10436.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</si>
  <si>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</si>
  <si>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- строительство ответвления протяженностью 0,13 км от опоры существующей ВЛ-0,4 кВ № 1 (инв. № 12013281-00)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</si>
  <si>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</si>
  <si>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0,35 км от ТП-10/0,4 кВ до границы земельного участка заявителя (марку и сечение провода, протяженность уточнить при проектировании)</t>
  </si>
  <si>
    <t>реконструкция существующей ТП-10/0,4 кВ № 182/160 (инв. № 13011619-00) в части монтажа дополнительного коммутационного аппарата отходящей ЛЭП-0,4 кВ (тип и технические характеристики уточнить при проектировании) – за счет средств тарифа на передачу электроэнергии.</t>
  </si>
  <si>
    <t>- строительство ответвления протяженностью 0,016 км от опоры № 234 существующей ВЛ-10 кВ № 365.15 (инв. № 5826)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</si>
  <si>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365.15 (инв. № 5826)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</si>
  <si>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/аналогично техническим условиям Ц-10122/.</t>
  </si>
  <si>
    <t>- строительство ответвления протяженностью 0,03 км от опоры существующей ВЛ-10 кВ № 415.03 (инв. №4131)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проектировании), в т.ч. 0,03 км по техническим условиям Ц-8600;
строительство ВЛ-0,4 кВ протяженностью 0,48 км от проектируемой ТП-10/0,4 кВ до границы земельного участка заявителя (марку и сечение провода, протяженность уточнить при проектировании), в т.ч. 0,48 км по техническим условиям Ц-9908;
строительство ТП-10/0,4 кВ с силовым трансформатором мощностью 160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проектировании), аналогично техническим условиям Ц-8600.</t>
  </si>
  <si>
    <t>реконструкция существующей ВЛ-10 кВ № 415.03 (инв. №4131)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</si>
  <si>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№ 34 существующей ВЛ-0,4 кВ № 2 (инв. № 7055)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</si>
  <si>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7055)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</si>
  <si>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6/250 кВА (инв. № 8199) до границы земельного участка заявителя (марку и сечение провода, протяженность утончить при проектировании), в т.ч. 0,08 км по техническим условиям Ц-8771.</t>
  </si>
  <si>
    <t>расширение РУ-0,4 кВ ТП-10/0,4 кВ № 6/250 кВА (инв. № 8199)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</si>
  <si>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0,045 км от ТП-10/0,4 кВ № 637/16 кВА (инв. № 13011630-00) до границы земельного участка заявителя (марку и сечение провода, протяженность утончить при проектировании), в т.ч. 0,045 км по техническим условиям Ц-10072.</t>
  </si>
  <si>
    <t>замена силового трансформатора ТП-10/0,4 кВ № 637/16 кВА (инв. № 13011630-00)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Ц-10072/.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</si>
  <si>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/аналогично техническим условиям Ц-10723/.</t>
  </si>
  <si>
    <t>- строительство ответвления протяженностью 0,01 км от опоры существующей ВЛ-10 кВ № 413.14 (инв. № 4049) до проектируемой ТП-10/0,4 кВ (марку и сечение провода, протяженность уточнить при проектировании) – аналогично техническим условиям Ц-8445;
строительство ВЛ-0,4 кВ протяженностью 0,32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0,21 км по техническим условиям Ц-9985.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аналогично техническим условиям Ц-8445.</t>
  </si>
  <si>
    <t>реконструкция существующей ВЛ-10 кВ № 413.14 (инв. № 4049)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электроэнергии – аналогично техническим условиям Ц-9985.</t>
  </si>
  <si>
    <t>- строительство ВЛ-0,4 кВ протяженностью 0,22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</si>
  <si>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032/100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</si>
  <si>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33 существующей ВЛ-10 кВ № 176.209 (инв. № 4144) до проектируемой ТП-10/0,4 кВ (марку и сечение провода, протяженность уточнить при проектировании)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и мощность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</si>
  <si>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176.209 (инв. № 4144)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</si>
  <si>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0,26 км от опоры существующей ВЛ-0,4 кВ № 1 (инв. № 12011800-00)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</si>
  <si>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12011800-00)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</si>
  <si>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 2 (инв. № 5951)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</si>
  <si>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5951)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</si>
  <si>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0,05 км от опоры № 22 существующей ВЛ-0,4 кВ № 2 (инв. № 8694)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</si>
  <si>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8694) в части монтажа одного дополнительного провода на участке протяженностью 0,32 км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</si>
  <si>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0,59 км от проектируемой ТП-10/0,4 кВ (по техническим условиям Ц-8118) до границы земельного участка заявителя (марку и сечение провода, протяженность уточнить при проектировании), в т.ч. 0,42 км по техническим условиям Ц-10262.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</si>
  <si>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</si>
  <si>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</si>
  <si>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 км от опоры существующей ВЛ-10 кВ № 556.05 (инв. № 15946)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Ц-10832;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Ц-10832.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Ц-10832.</t>
  </si>
  <si>
    <t>реконструкция существующей ВЛ-10 кВ № 556.05 (инв. № 15946)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Ц-10832.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</si>
  <si>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</si>
  <si>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реконструкция существующей ВЛ-0,4 кВ № 1 (инв. № 6048) в части замены провода на провод большего сечения на магистральном участке протяженностью 0,92 км по трассе (марку и сечение провода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</si>
  <si>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637/16 кВА (инв. № 13011630-00) до границы земельного участка заявителя (марку и сечение провода, протяженность утончить при проектировании)., в т.ч. 0,3 км по техническим условиям Ц-10072.</t>
  </si>
  <si>
    <t>реконструкция существующей ВЛ-0,4 кВ № 1 (инв. № 3417) в части монтажа двух дополнительных проводов на участке протяженностью 0,18 км по трассе (объем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</si>
  <si>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032/100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</si>
  <si>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(инв. № 2723)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</si>
  <si>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0,22 км от опоры № 1 существующей ВЛ-0,4 кВ № 1 (инв. № 6014)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</si>
  <si>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1 (инв. № 6014)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</si>
  <si>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0,035 км от опоры существующей ВЛ-0,4 кВ №2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</si>
  <si>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№2 (инв. № 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</si>
  <si>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№1 в части монтажа одного дополнительного провода на участке протяженностью 0,12 км. по трассе - за счет средств тарифа на передачу электроэнергии.</t>
  </si>
  <si>
    <t>- строительство ответвления протяженностью 0,05 км от опоры существующей ВЛ-10 кВ № 556.7 (инв. № 8740)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</si>
  <si>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ВЛ-0,4 кВ протяженностью 0,22 км, в т. Ч. 0,22 км совместным подвесом с ВЛ-10 кВ № 415.08 (инв. № 4106), от опоры существующей ВЛ-0,4 кВ № 2 до границы земельного участка заявителя (марку и сечение провода, протяженность уточнить при проектировании), в т.ч. 0,15 км по техническим условиям Ц-10403.</t>
  </si>
  <si>
    <t>реконструкция существующей ВЛ-10 кВ № 415.08 (инв. № 4106) в части установки дополнительных опор для совместного подвеса строящейся ВЛ-0,4 кВ по п. 10.1 технических условий (объем реконструкции уточнить при проектировании) – за счет средств тарифа на передачу электроэнергии.</t>
  </si>
  <si>
    <t>выполнить замену силового трансформатора в ТП-10/0,4 кВ № 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–/аналогично техническим условиям Ц-7690, Ц-8031/.</t>
  </si>
  <si>
    <t>- строительство ВЛ-0,4 кВ протяженностью 0,49 км, в т. ч. 0,16 км совместным подвесом с ВЛ-10 кВ №415.08, от ТП-10/0,4 кВ № 10/100 кВА (инв. № 13010320-00) до границы земельного участка заявителя (марку и сечение провода, протяженность уточнить при проектировании), в т.ч. 0,49 км по техническим условиям Ц-10436.</t>
  </si>
  <si>
    <t>- строительство ответвления протяженностью 0,15 км от опоры № 2-17 ВЛ-0,4 кВ № 1 (инв. № 12012489-00)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0,12 км по техническим условиям Ц-9437.</t>
  </si>
  <si>
    <t>реконструкция существующей ВЛ-0,4 кВ № 1 (инв. № 12012489-00)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</si>
  <si>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
строительство ВЛ-0,4 кВ протяженностью 0,55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</si>
  <si>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</si>
  <si>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</si>
  <si>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</si>
  <si>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реконструкция существующей ВЛ-0,4 кВ № 1 (инв. № 00000646) от ТП-10/0,4 кВ № 127 14/100  в части монтажа 2-х дополнительных проводов на участке протяженностью 0,28 км по трассе (от опоры № 3-12 до опоры № 4-7) и переключения участка ВЛ-0,4 кВ, начиная с опоры № 3-3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Ю-2808</t>
  </si>
  <si>
    <t>- строительство ответвления протяженностью 0,15 км от опоры № 8 существующей ВЛ-0,4 кВ № 1 (инв. № 00002439)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</si>
  <si>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ВЛ-0,4 кВ № 1 (инв. № 00002439)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</si>
  <si>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 – в том числе 0,6 км по техническим условиям Ю-2808;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 – в том числе 0,08 км по техническим условиям Ю-2808                                                      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Ю-2808.</t>
  </si>
  <si>
    <t>- строительство ответвления протяженностью 0,06 км от опоры № 17 существующей ВЛ-0,4 кВ № 1 (инв. № 00000626)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</si>
  <si>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00000626)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</si>
  <si>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0,01 км от опоры № 119 существующей ВЛ-10 кВ № 6212 (инв. № 00001028)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</si>
  <si>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реконструкция существующей ВЛ-10 кВ № 6212 (инв. № 00001028) в части установки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</si>
  <si>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12001649) в части монтажа двух дополнительных проводов на участке протяженностью 0,03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</si>
  <si>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№ 8 существующей ВЛ-0,4 кВ № 1 (инв. № 12011141)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</si>
  <si>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12011141) в части монтажа двух дополнительных проводов на участке протяженностью 0,08 км по трассе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</si>
  <si>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0,075 км от опоры существующей ВЛ-0,4 кВ № 3 (инв. № 12013492-00)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0,075 км по техническим условиям Ю-2799.</t>
  </si>
  <si>
    <t>реконструкция существующей ВЛ-0,4 кВ № 3 (инв. № 12013492-00)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Ю-2799.</t>
  </si>
  <si>
    <t>- строительство ответвления протяженностью 0,525 км от опоры № 6 существующей ВЛ-0,4 кВ № 2 (инв. № 000037.0)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</si>
  <si>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000037.0)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</si>
  <si>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Демин Александр Иванович</t>
  </si>
  <si>
    <t>41069176 (ВЭС-2985/2015)</t>
  </si>
  <si>
    <t>ГоРЭС</t>
  </si>
  <si>
    <t>Курская обл., Горшеченский р-н, п.Горшечное, Новая Полевая,7</t>
  </si>
  <si>
    <t xml:space="preserve"> - строительство ВЛ-0,4 кВ протяженностью 0,35 км от ТП-10/0,4 кВ № 031 до границы земельного участка заявителя (марку и сечение провода, протяженность уточнить при проектировании).</t>
  </si>
  <si>
    <t>расширение РУ-0,4 кВ существующей ТП-10/0,4 кВ № 031 в части монтажа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электроэнергии.</t>
  </si>
  <si>
    <t>ВЛ-10 кВ № 336 (инв. № 12012783-00)</t>
  </si>
  <si>
    <t>0,3 с  монтажом дополнительной стойки (подкоса) к опоре ВЛ-10 кВ в точке врезки</t>
  </si>
  <si>
    <t>СТП 63 кВА - 1 шт.</t>
  </si>
  <si>
    <t>Монтаж автоматического выключателя - 1 шт. (до 630 А)</t>
  </si>
  <si>
    <t>ВЛ-10 кВ № 2259 (инв. № 54.233462Б)</t>
  </si>
  <si>
    <t>0,01 с  монтажом дополнительной стойки (подкоса) к опоре ВЛ-10 кВ в точке врезки</t>
  </si>
  <si>
    <t>ВЛ-0,4 кВ № 1 (инв. № 12013048-00)</t>
  </si>
  <si>
    <t>0,04 с монтажом дополнительной стойки (подкоса) к опоре ВЛ-0,4 кВ в точке врезки</t>
  </si>
  <si>
    <t>ВЛ-0,4 кВ № 2 (инв. № 54.1842573)</t>
  </si>
  <si>
    <t>0,33 с монтажом дополнительной стойки (подкоса) к опоре ВЛ-0,4 кВ в точке врезки</t>
  </si>
  <si>
    <t xml:space="preserve">ВЛ-10 кВ № 1.1.6 (инв. № 43324500) </t>
  </si>
  <si>
    <t>ВЛ-10 кВ № 1.17.1 (инв. № 43324801-03)</t>
  </si>
  <si>
    <t>Объем строительства включен в С-2239 (Лот 35 льготники СЭС)</t>
  </si>
  <si>
    <t>Объем строительства включен в С-1833 (Лот 25 льготники СЭС)</t>
  </si>
  <si>
    <t xml:space="preserve">ВЛ-0,4 кВ № 1 (инв. № 12012684-00) </t>
  </si>
  <si>
    <t>0,02 с монтажом дополнительной стойки (подкоса) к опоре ВЛ-0,4 кВ в точке врезки</t>
  </si>
  <si>
    <t>ВЛ-10 кВ № 20 (инв. № 31154200)</t>
  </si>
  <si>
    <t>Объем строительства включен в С-2026 (Лот № 29 Льготники СЭС); С-2038 (Лот № 30 Льготники СЭС)</t>
  </si>
  <si>
    <t>Монтаж дополнительной стойки (подкоса) к опоре ВЛ-10 кВ в точке врезки</t>
  </si>
  <si>
    <t>ВЛ-10 кВ № 12 (инв. № 303150760302)</t>
  </si>
  <si>
    <t>Остальной объем строительства включен в С-2252 (Лот 35 льготники СЭС)</t>
  </si>
  <si>
    <t>ВЛ-10 кВ № 117.10 (инв. № 4071)</t>
  </si>
  <si>
    <t>0,05 с  монтажом дополнительной стойки (подкоса) к опоре ВЛ-10 кВ в точке врезки</t>
  </si>
  <si>
    <t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t>
  </si>
  <si>
    <t>0,2 (сеч. 95 мм2)</t>
  </si>
  <si>
    <t>Объем строительства включен в Ц-10436 (Лот 46 Юго-Запад)</t>
  </si>
  <si>
    <t>ТП-10/0,4 кВ № 10/100 кВА (инв. № 13010320-00)</t>
  </si>
  <si>
    <t xml:space="preserve">ВЛ-10 кВ № 427.16 (инв. № 4019) </t>
  </si>
  <si>
    <t xml:space="preserve"> ТП-10/0,4 кВ № 5/100 кВА (инв. № 2853)</t>
  </si>
  <si>
    <t>0,14 км, в т.ч. 0,03 км проколом через автомобильную дорогу</t>
  </si>
  <si>
    <t>ВЛ-0,4 кВ № 1 (инв. № 3101869)</t>
  </si>
  <si>
    <t>0,12 с монтажом дополнительной стойки (подкоса) к опоре ВЛ-0,4 кВ в точке врезки</t>
  </si>
  <si>
    <t>ВЛ-0,4 кВ № 2 (инв. № 12013186-00)</t>
  </si>
  <si>
    <t>ВЛ-6кВ № 411.51 (инв. № 8704)</t>
  </si>
  <si>
    <t>ТП-10/0,4 кВ № 9/63 кВА (инв. № 8183)</t>
  </si>
  <si>
    <t>Монтаж дополнительной стойки (подкоса) к опоре ВЛ-6 кВ в точке врезки</t>
  </si>
  <si>
    <t>Остальной объем строительства включен в Ц-9174 (Лот 36 льготники ЦЭС Эго-Запад)</t>
  </si>
  <si>
    <t>ТП-10/0,4 кВ № 627/40 кВА (инв. № 13011523-00)</t>
  </si>
  <si>
    <t>Замена силового трансформатора 40 кВА на трансформатор 160 кВА (с заменой автоматических выключателей, предохранителей, ТТ)</t>
  </si>
  <si>
    <t>ВЛ-0,4 кВ № 1 (инв. № 12013281-00)</t>
  </si>
  <si>
    <t>0,13 с монтажом дополнительной стойки (подкоса) к опоре ВЛ-0,4 кВ в точке врезки</t>
  </si>
  <si>
    <t>ТП-10/0,4 кВ № 182/160 (инв. № 13011619-00)</t>
  </si>
  <si>
    <t xml:space="preserve">ВЛ-10 кВ № 365.15 (инв. № 5826) </t>
  </si>
  <si>
    <t>0,016 с  монтажом дополнительной стойки (подкоса) к опоре ВЛ-10 кВ в точке врезки</t>
  </si>
  <si>
    <t>СТП 63 кВА</t>
  </si>
  <si>
    <t>ТП-10/0,4 кВ № 654/40 кВА (инв. № 13011695-00)</t>
  </si>
  <si>
    <t>Объем строительства включен в Ц-10122 (Лот 45 льготники Юго-Запад)</t>
  </si>
  <si>
    <t>ВЛ-10 кВ № 415.03 (инв. №4131)</t>
  </si>
  <si>
    <t>Остальной объем строительства включен в Ц-8600 (Лот № 33 льготники КРЭС Юго-Запад); Ц-9908 (Лот 42 льготники ЦЭС-Юго-Запад, ЗЭС,ЮЭС)</t>
  </si>
  <si>
    <t>ВЛ-0,4 кВ № 2 (инв. № 7055)</t>
  </si>
  <si>
    <t>0,035 с монтажом дополнительной стойки (подкоса) к опоре ВЛ-0,4 кВ в точке врезки</t>
  </si>
  <si>
    <t>ТП-10/0,4 кВ № 6/250 кВА (инв. № 8199)</t>
  </si>
  <si>
    <t>ТП-10/0,4 кВ № 637/16 кВА (инв. № 13011630-00)</t>
  </si>
  <si>
    <t>Объем строительства включен в Ц-10072 (Лот 43 льготники Северо-Восток)</t>
  </si>
  <si>
    <t>Объем строительства включен в Ц-10723 (Лот 48 льготники)</t>
  </si>
  <si>
    <t>Остальной объем строительства включен в Ц-8445 (Лот № 32 льготники ЦЭС Южный); Ц-9985 (Лот 43 льготники Юго-Запад)</t>
  </si>
  <si>
    <t>ВЛ-10 кВ № 413.14 (инв. № 4049)</t>
  </si>
  <si>
    <t xml:space="preserve"> ТП-10/0,4 кВ № 032/100 (инв. № 2723)</t>
  </si>
  <si>
    <t>ВЛ-10 кВ № 176.209 (инв. № 4144)</t>
  </si>
  <si>
    <t>КТП 160 кВА (с трансформатором 63 кВА)</t>
  </si>
  <si>
    <t>ВЛ-0,4 кВ № 1 (инв. № 12011800-00)</t>
  </si>
  <si>
    <t>0,26 с монтажом дополнительной стойки (подкоса) к опоре ВЛ-0,4 кВ в точке врезки</t>
  </si>
  <si>
    <t xml:space="preserve">ВЛ-0,4 кВ № 2 (инв. № 5951) </t>
  </si>
  <si>
    <t>ВЛ-0,4 кВ № 2 (инв. № 8694)</t>
  </si>
  <si>
    <t>Остальной объем строительства включен в Ц-8118 (Лот № 31 льготники ЦЭС-Южный)-/Договор ТП №Ц-8118/1031-ОРЗТП/2014 (Ладейщикова С.Н.) включен в корректировку ИПР 2014г./; Ц-10163 (Лот № 44 льготники ЦЭС Юго-Запад); Ц-10262 (Лот 45 льготники Юго-Запад.)</t>
  </si>
  <si>
    <t>ВЛ-10 кВ № 556.05 (инв. № 15946)</t>
  </si>
  <si>
    <t>ВЛ-10 кВ № 412.16 (инв.№4009)</t>
  </si>
  <si>
    <t>Объем строительства на 2 договора</t>
  </si>
  <si>
    <t xml:space="preserve"> ТП-10/0,4 кВ № 627/40 кВА (инв. № 13011523-00)</t>
  </si>
  <si>
    <t>ВЛ-0,4 кВ № 1 (инв. № 6048)</t>
  </si>
  <si>
    <t>Реконструкция ВЛ-0,4 кВв части замены провода (4 провода) на провод большего сечения, км</t>
  </si>
  <si>
    <t>0,92 (4*А-25 мм2 на 4 А-70 мм2)</t>
  </si>
  <si>
    <t xml:space="preserve">ТП-10/0,4 кВ №673 (инв. № 13012328-00) </t>
  </si>
  <si>
    <t>Объем строительства включен в Ц-7690 (Лот № 26 Льготники); Ц-8031 (Лот 29 льготники ЦЭС Южный)</t>
  </si>
  <si>
    <t xml:space="preserve">ТП-10/0,4 кВ № 637/16 кВА (инв. № 13011630-00) </t>
  </si>
  <si>
    <t>ВЛ-0,4 кВ № 1 (инв. № 3417)</t>
  </si>
  <si>
    <t>ТП-10/0,4 кВ (инв. № 2723)</t>
  </si>
  <si>
    <t xml:space="preserve"> ТП-10/0,4 кВ № 654/40 кВА (инв. № 13011695-00) </t>
  </si>
  <si>
    <t xml:space="preserve">ВЛ-0,4 кВ № 1 (инв. № 6014) </t>
  </si>
  <si>
    <t>0,22 с монтажом дополнительной стойки (подкоса) к опоре ВЛ-0,4 кВ в точке врезки</t>
  </si>
  <si>
    <t>ВЛ-0,4 кВ №2 (инв. № SRSK-00)</t>
  </si>
  <si>
    <t>ВЛ-10 кВ № 556.7 (инв. № 8740)</t>
  </si>
  <si>
    <t>ВЛ-10 кВ № 415.08 (инв. № 4106)</t>
  </si>
  <si>
    <t xml:space="preserve">0,07 км, в т. ч. 0,07 км совместным подвесом с ВЛ-10 кВ с установкой 2-х дополнительных опор </t>
  </si>
  <si>
    <t>Остальной объем строительства включен в Ц-10403 (Лот 45 льготники Юго-Запад)</t>
  </si>
  <si>
    <t>строительство ответвления протяженностью 0,12 км от опоры существующей ВЛ-0,4 кВ № 3 (инв. № 12013512-00)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</si>
  <si>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12013512-00)</t>
  </si>
  <si>
    <t>Остальной объем строительства включен в Ц-7690 (Лот № 26 Льготники); Ц-8031 (Лот 29 льготники ЦЭС Южный)</t>
  </si>
  <si>
    <t xml:space="preserve">ВЛ-0,4 кВ № 1 (инв. № 12012489-00) </t>
  </si>
  <si>
    <t>ВЛ-10 кВ № 438.07 (инв. № 4138)</t>
  </si>
  <si>
    <t>0,03 с монтажом дополнительной стойки (подкоса) к опоре ВЛ-0,4 кВ в точке врезки</t>
  </si>
  <si>
    <t>Остальной объем строительства включен в Ц-9437 (Лот 37 льготники Юго-Запад)</t>
  </si>
  <si>
    <t>0,03 с  монтажом дополнительной стойки (подкоса) к опоре ВЛ-10 кВ в точке врезки</t>
  </si>
  <si>
    <t xml:space="preserve"> строительство ответвления протяженностью 0,6 км от опоры № 5-26 существующей ВЛ-10 кВ № 127 (инв. № 00000525)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участка ВЛ-0,4 кВ протяженностью 0,08 км от проектируемой (в соответствии с п. 10.2 настоящих технических условий) ТП-10/0,4 кВ до опоры № 3-12 существующей ВЛ-0,4 кВ № 1 (инв. № 00000646) от ТП-10/0,4 кВ № 127 14/100 (марку и сечение провода, протяженность уточнить при проектировании)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</t>
  </si>
  <si>
    <t xml:space="preserve"> ВЛ-10 кВ № 127 (инв. № 00000525);
 ВЛ-0,4 кВ № 1 (инв. № 00000646)</t>
  </si>
  <si>
    <t xml:space="preserve">ВЛ-0,4 кВ № 1 (инв. № 00002439) </t>
  </si>
  <si>
    <t>0,15 с монтажом дополнительной стойки (подкоса) к опоре ВЛ-0,4 кВ в точке врезки</t>
  </si>
  <si>
    <t>Объем строительства на 3 договора</t>
  </si>
  <si>
    <t>ВЛ-0,4 кВ № 1 (инв. № 00000626)</t>
  </si>
  <si>
    <t>0,06 с монтажом дополнительной стойки (подкоса) к опоре ВЛ-0,4 кВ в точке врезки</t>
  </si>
  <si>
    <t>ВЛ-10 кВ № 6212 (инв. № 00001028)</t>
  </si>
  <si>
    <t>ВЛ-0,4 кВ № 1 (инв. № 12001649)</t>
  </si>
  <si>
    <t>ВЛ-0,4 кВ № 1 (инв. № 12011141)</t>
  </si>
  <si>
    <t>ВЛ-0,4 кВ № 3 (инв. № 12013492-00)</t>
  </si>
  <si>
    <t>ВЛ-0,4 кВ № 2 (инв. № 000037.0)</t>
  </si>
  <si>
    <t>0,525 с монтажом дополнительной стойки (подкоса) к опоре ВЛ-0,4 кВ в точке врезки</t>
  </si>
  <si>
    <t>Объем строительства включен в Ю-2799 (Лот 46 Юго-Запад)</t>
  </si>
  <si>
    <t>0,1 с монтажом дополнительной стойки (подкоса)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</si>
  <si>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</si>
  <si>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</si>
  <si>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</si>
  <si>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</si>
  <si>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</si>
  <si>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</si>
  <si>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</si>
  <si>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</si>
  <si>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ИТОГО:</t>
  </si>
  <si>
    <t>Лот № 48 Юго-Запад</t>
  </si>
  <si>
    <t>Лот № 48 Хоз.способ</t>
  </si>
  <si>
    <t>Монтаж автоматического выключателя - 1 шт. (до 63 А)</t>
  </si>
  <si>
    <t>41028284 (ЗЭС-2447/2015)</t>
  </si>
  <si>
    <t>41028284</t>
  </si>
  <si>
    <t>Индивидуальный предприниматель Роговской Е.В.</t>
  </si>
  <si>
    <t>КонРЭС</t>
  </si>
  <si>
    <t>Курская область, Конышевский р-н, с.Машкино</t>
  </si>
  <si>
    <t>- строительство ответвления протяженностью 0,035 км от опоры № 25 существующей ВЛ-0,4 кВ № 1 (инв. № 54.732067.И.)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</si>
  <si>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54.732067.И.) в части монтажа двух дополнительных проводов на участке протяженностью 1,04 км и замены 5 опор (объем реконструкции уточнить при проектировании) – за счет средств тарифа на передачу электроэнергии.</t>
  </si>
  <si>
    <t>ВЛ-0,4 кВ № 1 (инв. № 54.732067.И.)</t>
  </si>
  <si>
    <t>0,035 с монтажом дополнительной стойки (укоса) к опоре ВЛ-0,4 кВ в точке врезки</t>
  </si>
  <si>
    <t>1,04 с заменой 5 опор</t>
  </si>
  <si>
    <t>Остальной объем строительства включен в З-2447 (Лот 45 Юго-Запад)</t>
  </si>
  <si>
    <t xml:space="preserve">Реконструкция ВЛ-0,4 кВ с монтажем 2-х дополнительных проводов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</si>
</sst>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22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2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/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4" fillId="0" borderId="0" xfId="0" applyFont="1" applyFill="1"/>
    <xf numFmtId="0" fontId="11" fillId="0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11" fillId="4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11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2" fontId="15" fillId="6" borderId="1" xfId="0" applyNumberFormat="1" applyFont="1" applyFill="1" applyBorder="1" applyAlignment="1">
      <alignment horizontal="center" vertical="center" wrapText="1"/>
    </xf>
    <xf numFmtId="14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3" fillId="7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2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4" fontId="11" fillId="7" borderId="1" xfId="0" applyNumberFormat="1" applyFont="1" applyFill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 wrapText="1"/>
    </xf>
    <xf numFmtId="0" fontId="11" fillId="7" borderId="0" xfId="0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1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14" fontId="11" fillId="6" borderId="1" xfId="0" applyNumberFormat="1" applyFont="1" applyFill="1" applyBorder="1" applyAlignment="1">
      <alignment horizontal="center"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0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3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164" fontId="11" fillId="8" borderId="2" xfId="0" applyNumberFormat="1" applyFont="1" applyFill="1" applyBorder="1" applyAlignment="1">
      <alignment horizontal="center" vertical="center" wrapText="1"/>
    </xf>
    <xf numFmtId="0" fontId="11" fillId="8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4" fontId="12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3" fillId="9" borderId="1" xfId="0" applyNumberFormat="1" applyFont="1" applyFill="1" applyBorder="1" applyAlignment="1">
      <alignment horizontal="center" vertical="center" wrapText="1"/>
    </xf>
    <xf numFmtId="164" fontId="13" fillId="9" borderId="1" xfId="0" applyNumberFormat="1" applyFont="1" applyFill="1" applyBorder="1" applyAlignment="1">
      <alignment horizontal="center" vertical="center" wrapText="1"/>
    </xf>
    <xf numFmtId="2" fontId="11" fillId="9" borderId="1" xfId="0" applyNumberFormat="1" applyFon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4" fontId="11" fillId="9" borderId="1" xfId="0" applyNumberFormat="1" applyFont="1" applyFill="1" applyBorder="1" applyAlignment="1">
      <alignment horizontal="center" vertical="center" wrapText="1"/>
    </xf>
    <xf numFmtId="164" fontId="11" fillId="9" borderId="2" xfId="0" applyNumberFormat="1" applyFont="1" applyFill="1" applyBorder="1" applyAlignment="1">
      <alignment horizontal="center" vertical="center" wrapText="1"/>
    </xf>
    <xf numFmtId="0" fontId="11" fillId="9" borderId="0" xfId="0" applyNumberFormat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2" fontId="13" fillId="9" borderId="1" xfId="0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164" fontId="13" fillId="10" borderId="1" xfId="0" applyNumberFormat="1" applyFont="1" applyFill="1" applyBorder="1" applyAlignment="1">
      <alignment horizontal="center" vertical="center" wrapText="1"/>
    </xf>
    <xf numFmtId="2" fontId="13" fillId="10" borderId="1" xfId="0" applyNumberFormat="1" applyFont="1" applyFill="1" applyBorder="1" applyAlignment="1">
      <alignment horizontal="center" vertical="center" wrapText="1"/>
    </xf>
    <xf numFmtId="164" fontId="11" fillId="10" borderId="1" xfId="0" applyNumberFormat="1" applyFont="1" applyFill="1" applyBorder="1" applyAlignment="1">
      <alignment horizontal="center" vertical="center" wrapText="1"/>
    </xf>
    <xf numFmtId="14" fontId="11" fillId="10" borderId="1" xfId="0" applyNumberFormat="1" applyFont="1" applyFill="1" applyBorder="1" applyAlignment="1">
      <alignment horizontal="center" vertical="center" wrapText="1"/>
    </xf>
    <xf numFmtId="164" fontId="11" fillId="10" borderId="2" xfId="0" applyNumberFormat="1" applyFont="1" applyFill="1" applyBorder="1" applyAlignment="1">
      <alignment horizontal="center" vertical="center" wrapText="1"/>
    </xf>
    <xf numFmtId="0" fontId="11" fillId="10" borderId="0" xfId="0" applyNumberFormat="1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13" fillId="10" borderId="1" xfId="0" applyNumberFormat="1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164" fontId="11" fillId="10" borderId="3" xfId="0" applyNumberFormat="1" applyFont="1" applyFill="1" applyBorder="1" applyAlignment="1">
      <alignment horizontal="center" vertical="center" wrapText="1"/>
    </xf>
    <xf numFmtId="164" fontId="11" fillId="10" borderId="7" xfId="0" applyNumberFormat="1" applyFont="1" applyFill="1" applyBorder="1" applyAlignment="1">
      <alignment horizontal="center" vertical="center" wrapText="1"/>
    </xf>
    <xf numFmtId="164" fontId="11" fillId="10" borderId="4" xfId="0" applyNumberFormat="1" applyFont="1" applyFill="1" applyBorder="1" applyAlignment="1">
      <alignment horizontal="center" vertical="center" wrapText="1"/>
    </xf>
    <xf numFmtId="164" fontId="11" fillId="10" borderId="0" xfId="0" applyNumberFormat="1" applyFont="1" applyFill="1" applyBorder="1" applyAlignment="1">
      <alignment horizontal="center" vertical="center" wrapText="1"/>
    </xf>
    <xf numFmtId="14" fontId="16" fillId="8" borderId="1" xfId="0" applyNumberFormat="1" applyFont="1" applyFill="1" applyBorder="1" applyAlignment="1">
      <alignment horizontal="center" vertical="center" wrapText="1"/>
    </xf>
    <xf numFmtId="0" fontId="16" fillId="8" borderId="1" xfId="0" applyNumberFormat="1" applyFont="1" applyFill="1" applyBorder="1" applyAlignment="1">
      <alignment horizontal="center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64" fontId="16" fillId="8" borderId="1" xfId="0" applyNumberFormat="1" applyFont="1" applyFill="1" applyBorder="1" applyAlignment="1">
      <alignment horizontal="center" vertical="center" wrapText="1"/>
    </xf>
    <xf numFmtId="164" fontId="17" fillId="8" borderId="1" xfId="0" applyNumberFormat="1" applyFont="1" applyFill="1" applyBorder="1" applyAlignment="1">
      <alignment horizontal="center" vertical="center" wrapText="1"/>
    </xf>
    <xf numFmtId="164" fontId="18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2" fontId="17" fillId="8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6" borderId="5" xfId="0" applyNumberFormat="1" applyFont="1" applyFill="1" applyBorder="1" applyAlignment="1">
      <alignment horizontal="center" vertical="center" wrapText="1"/>
    </xf>
    <xf numFmtId="164" fontId="11" fillId="6" borderId="8" xfId="0" applyNumberFormat="1" applyFont="1" applyFill="1" applyBorder="1" applyAlignment="1">
      <alignment horizontal="center" vertical="center" wrapText="1"/>
    </xf>
    <xf numFmtId="164" fontId="11" fillId="6" borderId="6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164" fontId="11" fillId="6" borderId="7" xfId="0" applyNumberFormat="1" applyFont="1" applyFill="1" applyBorder="1" applyAlignment="1">
      <alignment horizontal="center" vertical="center" wrapText="1"/>
    </xf>
    <xf numFmtId="164" fontId="11" fillId="6" borderId="4" xfId="0" applyNumberFormat="1" applyFont="1" applyFill="1" applyBorder="1" applyAlignment="1">
      <alignment horizontal="center" vertical="center" wrapText="1"/>
    </xf>
    <xf numFmtId="164" fontId="11" fillId="10" borderId="5" xfId="0" applyNumberFormat="1" applyFont="1" applyFill="1" applyBorder="1" applyAlignment="1">
      <alignment horizontal="center" vertical="center" wrapText="1"/>
    </xf>
    <xf numFmtId="164" fontId="11" fillId="10" borderId="6" xfId="0" applyNumberFormat="1" applyFont="1" applyFill="1" applyBorder="1" applyAlignment="1">
      <alignment horizontal="center" vertical="center" wrapText="1"/>
    </xf>
    <xf numFmtId="164" fontId="11" fillId="10" borderId="3" xfId="0" applyNumberFormat="1" applyFont="1" applyFill="1" applyBorder="1" applyAlignment="1">
      <alignment horizontal="center" vertical="center" wrapText="1"/>
    </xf>
    <xf numFmtId="164" fontId="11" fillId="10" borderId="4" xfId="0" applyNumberFormat="1" applyFont="1" applyFill="1" applyBorder="1" applyAlignment="1">
      <alignment horizontal="center" vertical="center" wrapText="1"/>
    </xf>
    <xf numFmtId="164" fontId="11" fillId="10" borderId="8" xfId="0" applyNumberFormat="1" applyFont="1" applyFill="1" applyBorder="1" applyAlignment="1">
      <alignment horizontal="center" vertical="center" wrapText="1"/>
    </xf>
    <xf numFmtId="164" fontId="11" fillId="10" borderId="7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65"/>
  <sheetViews>
    <sheetView view="pageBreakPreview" topLeftCell="L1" zoomScale="50" zoomScaleNormal="70" zoomScaleSheetLayoutView="50" workbookViewId="0">
      <pane ySplit="2" topLeftCell="A136" activePane="bottomLeft" state="frozen"/>
      <selection pane="bottomLeft" activeCell="N145" sqref="N145"/>
    </sheetView>
  </sheetViews>
  <sheetFormatPr defaultRowHeight="21" x14ac:dyDescent="0.35"/>
  <cols>
    <col min="1" max="1" width="15.5703125" style="5" customWidth="1"/>
    <col min="2" max="2" width="22.28515625" style="5" hidden="1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50" style="5" customWidth="1"/>
    <col min="9" max="9" width="34.7109375" style="5" customWidth="1"/>
    <col min="10" max="10" width="33.28515625" style="5" customWidth="1"/>
    <col min="11" max="11" width="28.28515625" style="5" hidden="1" customWidth="1"/>
    <col min="12" max="12" width="23" style="43" customWidth="1"/>
    <col min="13" max="13" width="20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customWidth="1"/>
    <col min="22" max="22" width="16.140625" style="5" customWidth="1"/>
    <col min="23" max="24" width="13.42578125" style="5" customWidth="1"/>
    <col min="25" max="27" width="17" style="5" customWidth="1"/>
    <col min="28" max="28" width="5.7109375" style="5" hidden="1" customWidth="1"/>
    <col min="29" max="29" width="5.7109375" style="5" customWidth="1"/>
    <col min="30" max="30" width="23.85546875" style="5" customWidth="1"/>
    <col min="31" max="31" width="0" style="5" hidden="1" customWidth="1"/>
    <col min="32" max="32" width="13" style="5" bestFit="1" customWidth="1"/>
    <col min="33" max="33" width="22.5703125" style="41" customWidth="1"/>
    <col min="34" max="34" width="0" style="41" hidden="1" customWidth="1"/>
    <col min="35" max="35" width="14.7109375" style="41" bestFit="1" customWidth="1"/>
    <col min="36" max="36" width="9.140625" style="41"/>
    <col min="37" max="37" width="0" style="41" hidden="1" customWidth="1"/>
    <col min="38" max="38" width="9.140625" style="4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customWidth="1"/>
    <col min="43" max="43" width="10.7109375" style="41" hidden="1" customWidth="1"/>
    <col min="44" max="44" width="16.140625" style="41" customWidth="1"/>
    <col min="45" max="45" width="12.7109375" style="41" customWidth="1"/>
    <col min="46" max="46" width="0" style="41" hidden="1" customWidth="1"/>
    <col min="47" max="47" width="9.5703125" style="41" bestFit="1" customWidth="1"/>
    <col min="48" max="48" width="0" style="41" hidden="1" customWidth="1"/>
    <col min="49" max="49" width="9.140625" style="41"/>
    <col min="50" max="51" width="22" style="41" customWidth="1"/>
    <col min="52" max="53" width="21" style="41" customWidth="1"/>
    <col min="54" max="54" width="9.140625" style="41" customWidth="1"/>
    <col min="55" max="55" width="9.140625" style="41" hidden="1" customWidth="1"/>
    <col min="56" max="56" width="9.140625" style="41" customWidth="1"/>
    <col min="57" max="57" width="9.140625" style="41" hidden="1" customWidth="1"/>
    <col min="58" max="58" width="15.5703125" style="41" customWidth="1"/>
    <col min="59" max="59" width="11.42578125" style="41" hidden="1" customWidth="1"/>
    <col min="60" max="60" width="14.85546875" style="4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customWidth="1"/>
    <col min="65" max="65" width="13.42578125" style="41" hidden="1" customWidth="1"/>
    <col min="66" max="66" width="13.42578125" style="4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customWidth="1"/>
    <col min="74" max="74" width="9.140625" style="41" hidden="1" customWidth="1"/>
    <col min="75" max="75" width="15.140625" style="41" customWidth="1"/>
    <col min="76" max="76" width="21.7109375" style="62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53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63" t="s">
        <v>22</v>
      </c>
      <c r="BY2" s="32" t="s">
        <v>21</v>
      </c>
      <c r="BZ2" s="33" t="s">
        <v>19</v>
      </c>
      <c r="CA2" s="34"/>
    </row>
    <row r="3" spans="1:79" s="77" customFormat="1" ht="147" customHeight="1" x14ac:dyDescent="0.25">
      <c r="A3" s="66" t="s">
        <v>74</v>
      </c>
      <c r="B3" s="67" t="s">
        <v>122</v>
      </c>
      <c r="C3" s="68">
        <v>466.1</v>
      </c>
      <c r="D3" s="68">
        <v>466.1</v>
      </c>
      <c r="E3" s="69">
        <v>10</v>
      </c>
      <c r="F3" s="67" t="s">
        <v>190</v>
      </c>
      <c r="G3" s="67" t="s">
        <v>256</v>
      </c>
      <c r="H3" s="67" t="s">
        <v>262</v>
      </c>
      <c r="I3" s="67" t="s">
        <v>327</v>
      </c>
      <c r="J3" s="67" t="s">
        <v>328</v>
      </c>
      <c r="K3" s="67" t="s">
        <v>442</v>
      </c>
      <c r="L3" s="70"/>
      <c r="M3" s="71"/>
      <c r="N3" s="72">
        <f>N4+N5+N6+N7+N8</f>
        <v>916.50792000000001</v>
      </c>
      <c r="O3" s="72">
        <f t="shared" ref="O3:T3" si="0">O4+O5+O6+O7+O8</f>
        <v>0</v>
      </c>
      <c r="P3" s="72">
        <f t="shared" si="0"/>
        <v>52.6828</v>
      </c>
      <c r="Q3" s="72">
        <f t="shared" si="0"/>
        <v>516.34960000000001</v>
      </c>
      <c r="R3" s="72">
        <f t="shared" si="0"/>
        <v>315.75792000000001</v>
      </c>
      <c r="S3" s="72">
        <f t="shared" si="0"/>
        <v>31.717600000000001</v>
      </c>
      <c r="T3" s="72">
        <f t="shared" si="0"/>
        <v>916.50792000000001</v>
      </c>
      <c r="U3" s="73"/>
      <c r="V3" s="73"/>
      <c r="W3" s="73"/>
      <c r="X3" s="73"/>
      <c r="Y3" s="73"/>
      <c r="Z3" s="73"/>
      <c r="AA3" s="73"/>
      <c r="AB3" s="73"/>
      <c r="AC3" s="73"/>
      <c r="AD3" s="73" t="s">
        <v>443</v>
      </c>
      <c r="AE3" s="73"/>
      <c r="AF3" s="73">
        <f>T4</f>
        <v>493.20000000000005</v>
      </c>
      <c r="AG3" s="73"/>
      <c r="AH3" s="73"/>
      <c r="AI3" s="73"/>
      <c r="AJ3" s="73"/>
      <c r="AK3" s="73"/>
      <c r="AL3" s="73"/>
      <c r="AM3" s="73">
        <v>1</v>
      </c>
      <c r="AN3" s="73"/>
      <c r="AO3" s="73">
        <f>T5</f>
        <v>60.476240000000004</v>
      </c>
      <c r="AP3" s="73"/>
      <c r="AQ3" s="73"/>
      <c r="AR3" s="73"/>
      <c r="AS3" s="73"/>
      <c r="AT3" s="73"/>
      <c r="AU3" s="73"/>
      <c r="AV3" s="73"/>
      <c r="AW3" s="73"/>
      <c r="AX3" s="73" t="s">
        <v>444</v>
      </c>
      <c r="AY3" s="73">
        <f>T6</f>
        <v>324.87168000000003</v>
      </c>
      <c r="AZ3" s="73">
        <v>1</v>
      </c>
      <c r="BA3" s="73">
        <f>T7</f>
        <v>12.499999999999998</v>
      </c>
      <c r="BB3" s="73"/>
      <c r="BC3" s="73"/>
      <c r="BD3" s="73"/>
      <c r="BE3" s="73"/>
      <c r="BF3" s="73"/>
      <c r="BG3" s="73"/>
      <c r="BH3" s="73"/>
      <c r="BI3" s="73">
        <v>0.02</v>
      </c>
      <c r="BJ3" s="73"/>
      <c r="BK3" s="73">
        <f>T8</f>
        <v>25.46</v>
      </c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>
        <f>V3+X3+Z3+AC3+AF3+AI3+AL3+AO3+AR3+AW3+AY3+BA3+BH3+BK3+BN3+BQ3+BT3+BW3</f>
        <v>916.50792000000001</v>
      </c>
      <c r="BY3" s="74">
        <v>42291</v>
      </c>
      <c r="BZ3" s="75"/>
      <c r="CA3" s="76">
        <f>BX3-T3</f>
        <v>0</v>
      </c>
    </row>
    <row r="4" spans="1:79" s="35" customFormat="1" ht="75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6</v>
      </c>
      <c r="M4" s="47" t="str">
        <f>AD3</f>
        <v>0,3 с  монтажом дополнительной стойки (подкоса) к опоре ВЛ-10 кВ в точке врезки</v>
      </c>
      <c r="N4" s="46">
        <f>0.3*1644</f>
        <v>493.2</v>
      </c>
      <c r="O4" s="46"/>
      <c r="P4" s="46">
        <f>N4*0.08</f>
        <v>39.456000000000003</v>
      </c>
      <c r="Q4" s="46">
        <f>N4*0.87</f>
        <v>429.084</v>
      </c>
      <c r="R4" s="46">
        <v>0</v>
      </c>
      <c r="S4" s="46">
        <f>N4*0.05</f>
        <v>24.66</v>
      </c>
      <c r="T4" s="46">
        <f>SUM(P4:S4)</f>
        <v>493.20000000000005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64">
        <f t="shared" ref="BX4:BX63" si="1">V4+X4+Z4+AC4+AF4+AI4+AL4+AO4+AR4+AW4+AY4+BA4+BH4+BK4+BN4+BQ4+BT4+BW4</f>
        <v>0</v>
      </c>
      <c r="BY4" s="32"/>
      <c r="BZ4" s="40"/>
      <c r="CA4" s="61">
        <f t="shared" ref="CA4:CA63" si="2">BX4-T4</f>
        <v>-493.20000000000005</v>
      </c>
    </row>
    <row r="5" spans="1:79" s="35" customFormat="1" ht="75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9</v>
      </c>
      <c r="M5" s="47">
        <f>AM3</f>
        <v>1</v>
      </c>
      <c r="N5" s="46">
        <f>T5</f>
        <v>60.476240000000004</v>
      </c>
      <c r="O5" s="46"/>
      <c r="P5" s="46">
        <v>3.91</v>
      </c>
      <c r="Q5" s="46">
        <v>12.09</v>
      </c>
      <c r="R5" s="46">
        <f>40.92*1.072</f>
        <v>43.866240000000005</v>
      </c>
      <c r="S5" s="46">
        <v>0.61</v>
      </c>
      <c r="T5" s="46">
        <f t="shared" ref="T5:T8" si="3">SUM(P5:S5)</f>
        <v>60.476240000000004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64">
        <f t="shared" si="1"/>
        <v>0</v>
      </c>
      <c r="BY5" s="32"/>
      <c r="BZ5" s="40"/>
      <c r="CA5" s="61">
        <f t="shared" si="2"/>
        <v>-60.476240000000004</v>
      </c>
    </row>
    <row r="6" spans="1:79" s="35" customFormat="1" ht="7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12</v>
      </c>
      <c r="M6" s="47" t="str">
        <f>AX3</f>
        <v>СТП 63 кВА - 1 шт.</v>
      </c>
      <c r="N6" s="46">
        <f>T6</f>
        <v>324.87168000000003</v>
      </c>
      <c r="O6" s="46"/>
      <c r="P6" s="46">
        <f>6.53</f>
        <v>6.53</v>
      </c>
      <c r="Q6" s="46">
        <v>51.75</v>
      </c>
      <c r="R6" s="46">
        <f>244.19*1.072</f>
        <v>261.77168</v>
      </c>
      <c r="S6" s="46">
        <v>4.82</v>
      </c>
      <c r="T6" s="46">
        <f t="shared" si="3"/>
        <v>324.87168000000003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64">
        <f t="shared" si="1"/>
        <v>0</v>
      </c>
      <c r="BY6" s="32"/>
      <c r="BZ6" s="40"/>
      <c r="CA6" s="61">
        <f t="shared" si="2"/>
        <v>-324.87168000000003</v>
      </c>
    </row>
    <row r="7" spans="1:79" s="35" customFormat="1" ht="75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27</v>
      </c>
      <c r="M7" s="47">
        <f>AZ3</f>
        <v>1</v>
      </c>
      <c r="N7" s="46">
        <f>T7</f>
        <v>12.499999999999998</v>
      </c>
      <c r="O7" s="46"/>
      <c r="P7" s="46">
        <v>0.75</v>
      </c>
      <c r="Q7" s="46">
        <v>1.53</v>
      </c>
      <c r="R7" s="46">
        <v>10.119999999999999</v>
      </c>
      <c r="S7" s="46">
        <v>0.1</v>
      </c>
      <c r="T7" s="46">
        <f t="shared" si="3"/>
        <v>12.499999999999998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64">
        <f t="shared" si="1"/>
        <v>0</v>
      </c>
      <c r="BY7" s="32"/>
      <c r="BZ7" s="40"/>
      <c r="CA7" s="61">
        <f t="shared" si="2"/>
        <v>-12.499999999999998</v>
      </c>
    </row>
    <row r="8" spans="1:79" s="35" customFormat="1" ht="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>
        <f>BI3</f>
        <v>0.02</v>
      </c>
      <c r="N8" s="46">
        <f>M8*1273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 t="shared" si="3"/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64">
        <f t="shared" si="1"/>
        <v>0</v>
      </c>
      <c r="BY8" s="32"/>
      <c r="BZ8" s="40"/>
      <c r="CA8" s="61">
        <f t="shared" si="2"/>
        <v>-25.46</v>
      </c>
    </row>
    <row r="9" spans="1:79" s="77" customFormat="1" ht="219.75" customHeight="1" x14ac:dyDescent="0.25">
      <c r="A9" s="66" t="s">
        <v>437</v>
      </c>
      <c r="B9" s="67">
        <v>41069176</v>
      </c>
      <c r="C9" s="68">
        <v>466.1</v>
      </c>
      <c r="D9" s="68"/>
      <c r="E9" s="69">
        <v>7</v>
      </c>
      <c r="F9" s="67" t="s">
        <v>436</v>
      </c>
      <c r="G9" s="67" t="s">
        <v>438</v>
      </c>
      <c r="H9" s="67" t="s">
        <v>439</v>
      </c>
      <c r="I9" s="67" t="s">
        <v>440</v>
      </c>
      <c r="J9" s="67" t="s">
        <v>441</v>
      </c>
      <c r="K9" s="67"/>
      <c r="L9" s="70"/>
      <c r="M9" s="71"/>
      <c r="N9" s="72">
        <f>SUM(N10:N11)</f>
        <v>453.74999999999994</v>
      </c>
      <c r="O9" s="72">
        <f t="shared" ref="O9:T9" si="4">SUM(O10:O11)</f>
        <v>0</v>
      </c>
      <c r="P9" s="72">
        <f t="shared" si="4"/>
        <v>35.903999999999996</v>
      </c>
      <c r="Q9" s="72">
        <f t="shared" si="4"/>
        <v>384.33299999999997</v>
      </c>
      <c r="R9" s="72">
        <f t="shared" si="4"/>
        <v>6.7</v>
      </c>
      <c r="S9" s="72">
        <f t="shared" si="4"/>
        <v>26.812999999999995</v>
      </c>
      <c r="T9" s="72">
        <f t="shared" si="4"/>
        <v>453.74999999999994</v>
      </c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 t="s">
        <v>445</v>
      </c>
      <c r="BG9" s="73"/>
      <c r="BH9" s="73">
        <f>T10</f>
        <v>8.2000000000000011</v>
      </c>
      <c r="BI9" s="73">
        <v>0.35</v>
      </c>
      <c r="BJ9" s="73"/>
      <c r="BK9" s="73">
        <f>T11</f>
        <v>445.54999999999995</v>
      </c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>
        <f t="shared" si="1"/>
        <v>453.74999999999994</v>
      </c>
      <c r="BY9" s="74">
        <v>42301</v>
      </c>
      <c r="BZ9" s="75"/>
      <c r="CA9" s="76">
        <f t="shared" si="2"/>
        <v>0</v>
      </c>
    </row>
    <row r="10" spans="1:79" s="35" customFormat="1" ht="72.7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15</v>
      </c>
      <c r="M10" s="47" t="str">
        <f>BF9</f>
        <v>Монтаж автоматического выключателя - 1 шт. (до 630 А)</v>
      </c>
      <c r="N10" s="46">
        <v>8.1999999999999993</v>
      </c>
      <c r="O10" s="46"/>
      <c r="P10" s="46">
        <v>0.26</v>
      </c>
      <c r="Q10" s="46">
        <v>1.1599999999999999</v>
      </c>
      <c r="R10" s="46">
        <v>6.7</v>
      </c>
      <c r="S10" s="46">
        <v>0.08</v>
      </c>
      <c r="T10" s="45">
        <f>SUM(P10:S10)</f>
        <v>8.2000000000000011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64">
        <f t="shared" si="1"/>
        <v>0</v>
      </c>
      <c r="BY10" s="32"/>
      <c r="BZ10" s="40"/>
      <c r="CA10" s="61">
        <f t="shared" si="2"/>
        <v>-8.2000000000000011</v>
      </c>
    </row>
    <row r="11" spans="1:79" s="35" customFormat="1" ht="72.75" customHeight="1" x14ac:dyDescent="0.25">
      <c r="A11" s="36"/>
      <c r="B11" s="37"/>
      <c r="C11" s="38"/>
      <c r="D11" s="38"/>
      <c r="E11" s="31"/>
      <c r="F11" s="37"/>
      <c r="G11" s="37"/>
      <c r="H11" s="37"/>
      <c r="I11" s="37"/>
      <c r="J11" s="37"/>
      <c r="K11" s="37"/>
      <c r="L11" s="31" t="s">
        <v>16</v>
      </c>
      <c r="M11" s="47">
        <f>BI9</f>
        <v>0.35</v>
      </c>
      <c r="N11" s="46">
        <f>M11*1273</f>
        <v>445.54999999999995</v>
      </c>
      <c r="O11" s="46"/>
      <c r="P11" s="46">
        <f>N11*0.08</f>
        <v>35.643999999999998</v>
      </c>
      <c r="Q11" s="46">
        <f>N11*0.86</f>
        <v>383.17299999999994</v>
      </c>
      <c r="R11" s="46">
        <v>0</v>
      </c>
      <c r="S11" s="46">
        <f>N11*0.06</f>
        <v>26.732999999999997</v>
      </c>
      <c r="T11" s="45">
        <f>SUM(P11:S11)</f>
        <v>445.54999999999995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64">
        <f t="shared" si="1"/>
        <v>0</v>
      </c>
      <c r="BY11" s="32"/>
      <c r="BZ11" s="40"/>
      <c r="CA11" s="61">
        <f t="shared" si="2"/>
        <v>-445.54999999999995</v>
      </c>
    </row>
    <row r="12" spans="1:79" s="87" customFormat="1" ht="175.5" customHeight="1" x14ac:dyDescent="0.25">
      <c r="A12" s="78" t="s">
        <v>54</v>
      </c>
      <c r="B12" s="79" t="s">
        <v>123</v>
      </c>
      <c r="C12" s="80">
        <v>178800.81</v>
      </c>
      <c r="D12" s="80">
        <v>17880.084699999999</v>
      </c>
      <c r="E12" s="63">
        <v>300</v>
      </c>
      <c r="F12" s="79" t="s">
        <v>191</v>
      </c>
      <c r="G12" s="79" t="s">
        <v>257</v>
      </c>
      <c r="H12" s="79" t="s">
        <v>263</v>
      </c>
      <c r="I12" s="79" t="s">
        <v>329</v>
      </c>
      <c r="J12" s="79" t="s">
        <v>330</v>
      </c>
      <c r="K12" s="79" t="s">
        <v>446</v>
      </c>
      <c r="L12" s="81"/>
      <c r="M12" s="82"/>
      <c r="N12" s="83">
        <f>SUM(N13:N14)</f>
        <v>76.916240000000002</v>
      </c>
      <c r="O12" s="83">
        <f t="shared" ref="O12:T12" si="5">SUM(O13:O14)</f>
        <v>0</v>
      </c>
      <c r="P12" s="83">
        <f t="shared" si="5"/>
        <v>5.2252000000000001</v>
      </c>
      <c r="Q12" s="83">
        <f t="shared" si="5"/>
        <v>26.392800000000001</v>
      </c>
      <c r="R12" s="83">
        <f t="shared" si="5"/>
        <v>43.866240000000005</v>
      </c>
      <c r="S12" s="83">
        <f t="shared" si="5"/>
        <v>1.4319999999999999</v>
      </c>
      <c r="T12" s="83">
        <f t="shared" si="5"/>
        <v>76.916240000000002</v>
      </c>
      <c r="U12" s="64"/>
      <c r="V12" s="64"/>
      <c r="W12" s="64"/>
      <c r="X12" s="64"/>
      <c r="Y12" s="64"/>
      <c r="Z12" s="64"/>
      <c r="AA12" s="64"/>
      <c r="AB12" s="64"/>
      <c r="AC12" s="64"/>
      <c r="AD12" s="64" t="s">
        <v>447</v>
      </c>
      <c r="AE12" s="64"/>
      <c r="AF12" s="64">
        <f>T13</f>
        <v>16.440000000000001</v>
      </c>
      <c r="AG12" s="64"/>
      <c r="AH12" s="64"/>
      <c r="AI12" s="64"/>
      <c r="AJ12" s="64"/>
      <c r="AK12" s="64"/>
      <c r="AL12" s="64"/>
      <c r="AM12" s="64">
        <v>1</v>
      </c>
      <c r="AN12" s="64"/>
      <c r="AO12" s="64">
        <f>T14</f>
        <v>60.476240000000004</v>
      </c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>
        <f t="shared" si="1"/>
        <v>76.916240000000002</v>
      </c>
      <c r="BY12" s="84">
        <v>42466</v>
      </c>
      <c r="BZ12" s="85"/>
      <c r="CA12" s="86">
        <f t="shared" si="2"/>
        <v>0</v>
      </c>
    </row>
    <row r="13" spans="1:79" s="35" customFormat="1" ht="67.5" customHeight="1" x14ac:dyDescent="0.25">
      <c r="A13" s="36"/>
      <c r="B13" s="37"/>
      <c r="C13" s="38"/>
      <c r="D13" s="38"/>
      <c r="E13" s="31"/>
      <c r="F13" s="37"/>
      <c r="G13" s="37"/>
      <c r="H13" s="37"/>
      <c r="I13" s="37"/>
      <c r="J13" s="37"/>
      <c r="K13" s="37"/>
      <c r="L13" s="31" t="s">
        <v>6</v>
      </c>
      <c r="M13" s="47" t="str">
        <f>AD12</f>
        <v>0,01 с  монтажом дополнительной стойки (подкоса) к опоре ВЛ-10 кВ в точке врезки</v>
      </c>
      <c r="N13" s="45">
        <f>0.01*1644</f>
        <v>16.440000000000001</v>
      </c>
      <c r="O13" s="45"/>
      <c r="P13" s="45">
        <f>N13*0.08</f>
        <v>1.3152000000000001</v>
      </c>
      <c r="Q13" s="45">
        <f>N13*0.87</f>
        <v>14.302800000000001</v>
      </c>
      <c r="R13" s="45">
        <v>0</v>
      </c>
      <c r="S13" s="45">
        <f>N13*0.05</f>
        <v>0.82200000000000006</v>
      </c>
      <c r="T13" s="46">
        <f>SUM(P13:S13)</f>
        <v>16.440000000000001</v>
      </c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64">
        <f t="shared" si="1"/>
        <v>0</v>
      </c>
      <c r="BY13" s="32"/>
      <c r="BZ13" s="40"/>
      <c r="CA13" s="61">
        <f t="shared" si="2"/>
        <v>-16.440000000000001</v>
      </c>
    </row>
    <row r="14" spans="1:79" s="35" customFormat="1" ht="67.5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9</v>
      </c>
      <c r="M14" s="47">
        <f>AM12</f>
        <v>1</v>
      </c>
      <c r="N14" s="45">
        <f>T14</f>
        <v>60.476240000000004</v>
      </c>
      <c r="O14" s="45"/>
      <c r="P14" s="45">
        <v>3.91</v>
      </c>
      <c r="Q14" s="45">
        <v>12.09</v>
      </c>
      <c r="R14" s="45">
        <f>40.92*1.072</f>
        <v>43.866240000000005</v>
      </c>
      <c r="S14" s="45">
        <v>0.61</v>
      </c>
      <c r="T14" s="46">
        <f>SUM(P14:S14)</f>
        <v>60.476240000000004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64">
        <f t="shared" si="1"/>
        <v>0</v>
      </c>
      <c r="BY14" s="32"/>
      <c r="BZ14" s="40"/>
      <c r="CA14" s="61">
        <f t="shared" si="2"/>
        <v>-60.476240000000004</v>
      </c>
    </row>
    <row r="15" spans="1:79" s="105" customFormat="1" ht="166.5" customHeight="1" x14ac:dyDescent="0.25">
      <c r="A15" s="94" t="s">
        <v>67</v>
      </c>
      <c r="B15" s="95" t="s">
        <v>124</v>
      </c>
      <c r="C15" s="96">
        <v>466.1</v>
      </c>
      <c r="D15" s="96">
        <v>466.1</v>
      </c>
      <c r="E15" s="97">
        <v>10</v>
      </c>
      <c r="F15" s="95" t="s">
        <v>192</v>
      </c>
      <c r="G15" s="95" t="s">
        <v>258</v>
      </c>
      <c r="H15" s="95" t="s">
        <v>264</v>
      </c>
      <c r="I15" s="95" t="s">
        <v>331</v>
      </c>
      <c r="J15" s="95" t="s">
        <v>332</v>
      </c>
      <c r="K15" s="95" t="s">
        <v>448</v>
      </c>
      <c r="L15" s="98"/>
      <c r="M15" s="99"/>
      <c r="N15" s="100">
        <f>SUM(N16)</f>
        <v>50.92</v>
      </c>
      <c r="O15" s="100">
        <f t="shared" ref="O15:T15" si="6">SUM(O16)</f>
        <v>0</v>
      </c>
      <c r="P15" s="100">
        <f t="shared" si="6"/>
        <v>4.0735999999999999</v>
      </c>
      <c r="Q15" s="100">
        <f t="shared" si="6"/>
        <v>43.791200000000003</v>
      </c>
      <c r="R15" s="100">
        <f t="shared" si="6"/>
        <v>0</v>
      </c>
      <c r="S15" s="100">
        <f t="shared" si="6"/>
        <v>3.0552000000000001</v>
      </c>
      <c r="T15" s="100">
        <f t="shared" si="6"/>
        <v>50.92</v>
      </c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 t="s">
        <v>449</v>
      </c>
      <c r="BJ15" s="101"/>
      <c r="BK15" s="101">
        <f>T16</f>
        <v>50.92</v>
      </c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>
        <f t="shared" si="1"/>
        <v>50.92</v>
      </c>
      <c r="BY15" s="102">
        <v>42290</v>
      </c>
      <c r="BZ15" s="103"/>
      <c r="CA15" s="104">
        <f t="shared" si="2"/>
        <v>0</v>
      </c>
    </row>
    <row r="16" spans="1:79" s="35" customFormat="1" ht="67.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 t="str">
        <f>BI15</f>
        <v>0,04 с монтажом дополнительной стойки (подкоса) к опоре ВЛ-0,4 кВ в точке врезки</v>
      </c>
      <c r="N16" s="46">
        <f>0.04*1273</f>
        <v>50.92</v>
      </c>
      <c r="O16" s="46"/>
      <c r="P16" s="46">
        <f>N16*0.08</f>
        <v>4.0735999999999999</v>
      </c>
      <c r="Q16" s="46">
        <f>N16*0.86</f>
        <v>43.791200000000003</v>
      </c>
      <c r="R16" s="46">
        <v>0</v>
      </c>
      <c r="S16" s="46">
        <f>N16*0.06</f>
        <v>3.0552000000000001</v>
      </c>
      <c r="T16" s="46">
        <f>SUM(P16:S16)</f>
        <v>50.92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64">
        <f t="shared" si="1"/>
        <v>0</v>
      </c>
      <c r="BY16" s="32"/>
      <c r="BZ16" s="40"/>
      <c r="CA16" s="61">
        <f t="shared" si="2"/>
        <v>-50.92</v>
      </c>
    </row>
    <row r="17" spans="1:79" s="87" customFormat="1" ht="172.5" customHeight="1" x14ac:dyDescent="0.25">
      <c r="A17" s="78" t="s">
        <v>82</v>
      </c>
      <c r="B17" s="79" t="s">
        <v>125</v>
      </c>
      <c r="C17" s="80">
        <v>466.1</v>
      </c>
      <c r="D17" s="80">
        <v>466.1</v>
      </c>
      <c r="E17" s="63">
        <v>15</v>
      </c>
      <c r="F17" s="79" t="s">
        <v>193</v>
      </c>
      <c r="G17" s="79" t="s">
        <v>33</v>
      </c>
      <c r="H17" s="79" t="s">
        <v>49</v>
      </c>
      <c r="I17" s="79" t="s">
        <v>333</v>
      </c>
      <c r="J17" s="79" t="s">
        <v>334</v>
      </c>
      <c r="K17" s="79" t="s">
        <v>450</v>
      </c>
      <c r="L17" s="81"/>
      <c r="M17" s="82"/>
      <c r="N17" s="88">
        <f>SUM(N18)</f>
        <v>420.09000000000003</v>
      </c>
      <c r="O17" s="88">
        <f t="shared" ref="O17:T17" si="7">SUM(O18)</f>
        <v>0</v>
      </c>
      <c r="P17" s="88">
        <f t="shared" si="7"/>
        <v>33.607200000000006</v>
      </c>
      <c r="Q17" s="88">
        <f t="shared" si="7"/>
        <v>361.2774</v>
      </c>
      <c r="R17" s="88">
        <f t="shared" si="7"/>
        <v>0</v>
      </c>
      <c r="S17" s="88">
        <f t="shared" si="7"/>
        <v>25.205400000000001</v>
      </c>
      <c r="T17" s="88">
        <f t="shared" si="7"/>
        <v>420.09</v>
      </c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 t="s">
        <v>451</v>
      </c>
      <c r="BJ17" s="64"/>
      <c r="BK17" s="64">
        <f>T18</f>
        <v>420.09</v>
      </c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>
        <f t="shared" si="1"/>
        <v>420.09</v>
      </c>
      <c r="BY17" s="84">
        <v>42292</v>
      </c>
      <c r="BZ17" s="85"/>
      <c r="CA17" s="86">
        <f t="shared" si="2"/>
        <v>0</v>
      </c>
    </row>
    <row r="18" spans="1:79" s="35" customFormat="1" ht="88.5" customHeight="1" x14ac:dyDescent="0.25">
      <c r="A18" s="36"/>
      <c r="B18" s="37"/>
      <c r="C18" s="38"/>
      <c r="D18" s="38"/>
      <c r="E18" s="31"/>
      <c r="F18" s="37"/>
      <c r="G18" s="37"/>
      <c r="H18" s="37"/>
      <c r="I18" s="37"/>
      <c r="J18" s="37"/>
      <c r="K18" s="37"/>
      <c r="L18" s="31" t="s">
        <v>16</v>
      </c>
      <c r="M18" s="47" t="str">
        <f>BI17</f>
        <v>0,33 с монтажом дополнительной стойки (подкоса) к опоре ВЛ-0,4 кВ в точке врезки</v>
      </c>
      <c r="N18" s="46">
        <f>0.33*1273</f>
        <v>420.09000000000003</v>
      </c>
      <c r="O18" s="46"/>
      <c r="P18" s="46">
        <f>N18*0.08</f>
        <v>33.607200000000006</v>
      </c>
      <c r="Q18" s="46">
        <f>N18*0.86</f>
        <v>361.2774</v>
      </c>
      <c r="R18" s="46">
        <v>0</v>
      </c>
      <c r="S18" s="46">
        <f>N18*0.06</f>
        <v>25.205400000000001</v>
      </c>
      <c r="T18" s="46">
        <f>SUM(P18:S18)</f>
        <v>420.09</v>
      </c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64">
        <f t="shared" si="1"/>
        <v>0</v>
      </c>
      <c r="BY18" s="32"/>
      <c r="BZ18" s="40"/>
      <c r="CA18" s="61">
        <f t="shared" si="2"/>
        <v>-420.09</v>
      </c>
    </row>
    <row r="19" spans="1:79" s="77" customFormat="1" ht="143.25" customHeight="1" x14ac:dyDescent="0.25">
      <c r="A19" s="66" t="s">
        <v>93</v>
      </c>
      <c r="B19" s="67" t="s">
        <v>126</v>
      </c>
      <c r="C19" s="68">
        <v>17583.48</v>
      </c>
      <c r="D19" s="68"/>
      <c r="E19" s="69">
        <v>10</v>
      </c>
      <c r="F19" s="67" t="s">
        <v>194</v>
      </c>
      <c r="G19" s="67" t="s">
        <v>35</v>
      </c>
      <c r="H19" s="67" t="s">
        <v>265</v>
      </c>
      <c r="I19" s="67" t="s">
        <v>335</v>
      </c>
      <c r="J19" s="67" t="s">
        <v>336</v>
      </c>
      <c r="K19" s="67" t="s">
        <v>452</v>
      </c>
      <c r="L19" s="70"/>
      <c r="M19" s="71"/>
      <c r="N19" s="72">
        <f>SUM(N20:N21)</f>
        <v>76.916240000000002</v>
      </c>
      <c r="O19" s="72">
        <f t="shared" ref="O19:S19" si="8">SUM(O20:O21)</f>
        <v>0</v>
      </c>
      <c r="P19" s="72">
        <f t="shared" si="8"/>
        <v>5.2252000000000001</v>
      </c>
      <c r="Q19" s="72">
        <f t="shared" si="8"/>
        <v>26.392800000000001</v>
      </c>
      <c r="R19" s="72">
        <f t="shared" si="8"/>
        <v>43.866240000000005</v>
      </c>
      <c r="S19" s="72">
        <f t="shared" si="8"/>
        <v>1.4319999999999999</v>
      </c>
      <c r="T19" s="72">
        <f>SUM(T20:T21)</f>
        <v>76.916240000000002</v>
      </c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447</v>
      </c>
      <c r="AE19" s="73"/>
      <c r="AF19" s="73">
        <f>T20</f>
        <v>16.440000000000001</v>
      </c>
      <c r="AG19" s="73"/>
      <c r="AH19" s="73"/>
      <c r="AI19" s="73"/>
      <c r="AJ19" s="73"/>
      <c r="AK19" s="73"/>
      <c r="AL19" s="73"/>
      <c r="AM19" s="73">
        <v>1</v>
      </c>
      <c r="AN19" s="73"/>
      <c r="AO19" s="73">
        <f>T21</f>
        <v>60.476240000000004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>
        <f t="shared" si="1"/>
        <v>76.916240000000002</v>
      </c>
      <c r="BY19" s="74">
        <v>42294</v>
      </c>
      <c r="BZ19" s="75"/>
      <c r="CA19" s="76">
        <f t="shared" si="2"/>
        <v>0</v>
      </c>
    </row>
    <row r="20" spans="1:79" s="35" customFormat="1" ht="66.75" customHeight="1" x14ac:dyDescent="0.25">
      <c r="A20" s="36"/>
      <c r="B20" s="37"/>
      <c r="C20" s="38"/>
      <c r="D20" s="38"/>
      <c r="E20" s="31"/>
      <c r="F20" s="37"/>
      <c r="G20" s="37"/>
      <c r="H20" s="37"/>
      <c r="I20" s="37"/>
      <c r="J20" s="37"/>
      <c r="K20" s="37"/>
      <c r="L20" s="31" t="s">
        <v>6</v>
      </c>
      <c r="M20" s="47" t="str">
        <f>AD19</f>
        <v>0,01 с  монтажом дополнительной стойки (подкоса) к опоре ВЛ-10 кВ в точке врезки</v>
      </c>
      <c r="N20" s="46">
        <f>0.01*1644</f>
        <v>16.440000000000001</v>
      </c>
      <c r="O20" s="46"/>
      <c r="P20" s="46">
        <f>N20*0.08</f>
        <v>1.3152000000000001</v>
      </c>
      <c r="Q20" s="46">
        <f>N20*0.87</f>
        <v>14.302800000000001</v>
      </c>
      <c r="R20" s="46">
        <v>0</v>
      </c>
      <c r="S20" s="46">
        <f>N20*0.05</f>
        <v>0.82200000000000006</v>
      </c>
      <c r="T20" s="46">
        <f>SUM(P20:S20)</f>
        <v>16.440000000000001</v>
      </c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64">
        <f t="shared" si="1"/>
        <v>0</v>
      </c>
      <c r="BY20" s="32"/>
      <c r="BZ20" s="40"/>
      <c r="CA20" s="61">
        <f t="shared" si="2"/>
        <v>-16.440000000000001</v>
      </c>
    </row>
    <row r="21" spans="1:79" s="35" customFormat="1" ht="66.7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9</v>
      </c>
      <c r="M21" s="47">
        <f>AM19</f>
        <v>1</v>
      </c>
      <c r="N21" s="46">
        <f>T21</f>
        <v>60.476240000000004</v>
      </c>
      <c r="O21" s="46"/>
      <c r="P21" s="46">
        <v>3.91</v>
      </c>
      <c r="Q21" s="46">
        <v>12.09</v>
      </c>
      <c r="R21" s="46">
        <f>40.92*1.072</f>
        <v>43.866240000000005</v>
      </c>
      <c r="S21" s="46">
        <v>0.61</v>
      </c>
      <c r="T21" s="46">
        <f>SUM(P21:S21)</f>
        <v>60.476240000000004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64">
        <f t="shared" si="1"/>
        <v>0</v>
      </c>
      <c r="BY21" s="32"/>
      <c r="BZ21" s="40"/>
      <c r="CA21" s="61">
        <f t="shared" si="2"/>
        <v>-60.476240000000004</v>
      </c>
    </row>
    <row r="22" spans="1:79" s="77" customFormat="1" ht="144" customHeight="1" x14ac:dyDescent="0.25">
      <c r="A22" s="66" t="s">
        <v>92</v>
      </c>
      <c r="B22" s="67" t="s">
        <v>127</v>
      </c>
      <c r="C22" s="68">
        <v>15361.44</v>
      </c>
      <c r="D22" s="68"/>
      <c r="E22" s="69">
        <v>6</v>
      </c>
      <c r="F22" s="67" t="s">
        <v>194</v>
      </c>
      <c r="G22" s="67" t="s">
        <v>35</v>
      </c>
      <c r="H22" s="67" t="s">
        <v>266</v>
      </c>
      <c r="I22" s="67" t="s">
        <v>337</v>
      </c>
      <c r="J22" s="67" t="s">
        <v>338</v>
      </c>
      <c r="K22" s="67" t="s">
        <v>453</v>
      </c>
      <c r="L22" s="70"/>
      <c r="M22" s="71"/>
      <c r="N22" s="72">
        <f>SUM(N23:N24)</f>
        <v>76.916240000000002</v>
      </c>
      <c r="O22" s="72">
        <f t="shared" ref="O22:T22" si="9">SUM(O23:O24)</f>
        <v>0</v>
      </c>
      <c r="P22" s="72">
        <f t="shared" si="9"/>
        <v>5.2252000000000001</v>
      </c>
      <c r="Q22" s="72">
        <f t="shared" si="9"/>
        <v>26.392800000000001</v>
      </c>
      <c r="R22" s="72">
        <f t="shared" si="9"/>
        <v>43.866240000000005</v>
      </c>
      <c r="S22" s="72">
        <f t="shared" si="9"/>
        <v>1.4319999999999999</v>
      </c>
      <c r="T22" s="72">
        <f t="shared" si="9"/>
        <v>76.916240000000002</v>
      </c>
      <c r="U22" s="73"/>
      <c r="V22" s="73"/>
      <c r="W22" s="73"/>
      <c r="X22" s="73"/>
      <c r="Y22" s="73"/>
      <c r="Z22" s="73"/>
      <c r="AA22" s="73"/>
      <c r="AB22" s="73"/>
      <c r="AC22" s="73"/>
      <c r="AD22" s="73" t="s">
        <v>447</v>
      </c>
      <c r="AE22" s="73"/>
      <c r="AF22" s="73">
        <f>T23</f>
        <v>16.440000000000001</v>
      </c>
      <c r="AG22" s="73"/>
      <c r="AH22" s="73"/>
      <c r="AI22" s="73"/>
      <c r="AJ22" s="73"/>
      <c r="AK22" s="73"/>
      <c r="AL22" s="73"/>
      <c r="AM22" s="73">
        <v>1</v>
      </c>
      <c r="AN22" s="73"/>
      <c r="AO22" s="73">
        <f>T24</f>
        <v>60.476240000000004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>
        <f t="shared" si="1"/>
        <v>76.916240000000002</v>
      </c>
      <c r="BY22" s="74">
        <v>42294</v>
      </c>
      <c r="BZ22" s="75"/>
      <c r="CA22" s="76">
        <f t="shared" si="2"/>
        <v>0</v>
      </c>
    </row>
    <row r="23" spans="1:79" s="35" customFormat="1" ht="76.5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6</v>
      </c>
      <c r="M23" s="47" t="str">
        <f>AD22</f>
        <v>0,01 с  монтажом дополнительной стойки (подкоса) к опоре ВЛ-10 кВ в точке врезки</v>
      </c>
      <c r="N23" s="46">
        <f>0.01*1644</f>
        <v>16.440000000000001</v>
      </c>
      <c r="O23" s="46"/>
      <c r="P23" s="46">
        <f>N23*0.08</f>
        <v>1.3152000000000001</v>
      </c>
      <c r="Q23" s="46">
        <f>N23*0.87</f>
        <v>14.302800000000001</v>
      </c>
      <c r="R23" s="46">
        <v>0</v>
      </c>
      <c r="S23" s="46">
        <f>N23*0.05</f>
        <v>0.82200000000000006</v>
      </c>
      <c r="T23" s="46">
        <f>SUM(P23:S23)</f>
        <v>16.440000000000001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64">
        <f t="shared" si="1"/>
        <v>0</v>
      </c>
      <c r="BY23" s="32"/>
      <c r="BZ23" s="40"/>
      <c r="CA23" s="61">
        <f t="shared" si="2"/>
        <v>-16.440000000000001</v>
      </c>
    </row>
    <row r="24" spans="1:79" s="35" customFormat="1" ht="76.5" customHeight="1" x14ac:dyDescent="0.25">
      <c r="A24" s="36"/>
      <c r="B24" s="37"/>
      <c r="C24" s="38"/>
      <c r="D24" s="38"/>
      <c r="E24" s="31"/>
      <c r="F24" s="37"/>
      <c r="G24" s="37"/>
      <c r="H24" s="37"/>
      <c r="I24" s="37"/>
      <c r="J24" s="37"/>
      <c r="K24" s="37"/>
      <c r="L24" s="31" t="s">
        <v>9</v>
      </c>
      <c r="M24" s="47">
        <f>AM22</f>
        <v>1</v>
      </c>
      <c r="N24" s="46">
        <f>T24</f>
        <v>60.476240000000004</v>
      </c>
      <c r="O24" s="46"/>
      <c r="P24" s="46">
        <v>3.91</v>
      </c>
      <c r="Q24" s="46">
        <v>12.09</v>
      </c>
      <c r="R24" s="46">
        <f>40.92*1.072</f>
        <v>43.866240000000005</v>
      </c>
      <c r="S24" s="46">
        <v>0.61</v>
      </c>
      <c r="T24" s="46">
        <f>SUM(P24:S24)</f>
        <v>60.476240000000004</v>
      </c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64">
        <f t="shared" si="1"/>
        <v>0</v>
      </c>
      <c r="BY24" s="32"/>
      <c r="BZ24" s="40"/>
      <c r="CA24" s="61">
        <f t="shared" si="2"/>
        <v>-60.476240000000004</v>
      </c>
    </row>
    <row r="25" spans="1:79" s="105" customFormat="1" ht="165.75" customHeight="1" x14ac:dyDescent="0.25">
      <c r="A25" s="94" t="s">
        <v>107</v>
      </c>
      <c r="B25" s="95" t="s">
        <v>130</v>
      </c>
      <c r="C25" s="96">
        <v>466.1</v>
      </c>
      <c r="D25" s="96">
        <v>466.1</v>
      </c>
      <c r="E25" s="97">
        <v>10</v>
      </c>
      <c r="F25" s="95" t="s">
        <v>197</v>
      </c>
      <c r="G25" s="95" t="s">
        <v>34</v>
      </c>
      <c r="H25" s="95" t="s">
        <v>268</v>
      </c>
      <c r="I25" s="95" t="s">
        <v>50</v>
      </c>
      <c r="J25" s="95" t="s">
        <v>51</v>
      </c>
      <c r="K25" s="95" t="s">
        <v>456</v>
      </c>
      <c r="L25" s="97"/>
      <c r="M25" s="99"/>
      <c r="N25" s="100">
        <f>SUM(N26)</f>
        <v>25.46</v>
      </c>
      <c r="O25" s="100">
        <f t="shared" ref="O25:T25" si="10">SUM(O26)</f>
        <v>0</v>
      </c>
      <c r="P25" s="100">
        <f t="shared" si="10"/>
        <v>2.0367999999999999</v>
      </c>
      <c r="Q25" s="100">
        <f t="shared" si="10"/>
        <v>21.895600000000002</v>
      </c>
      <c r="R25" s="100">
        <f t="shared" si="10"/>
        <v>0</v>
      </c>
      <c r="S25" s="100">
        <f t="shared" si="10"/>
        <v>1.5276000000000001</v>
      </c>
      <c r="T25" s="100">
        <f t="shared" si="10"/>
        <v>25.46</v>
      </c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 t="s">
        <v>457</v>
      </c>
      <c r="BJ25" s="101"/>
      <c r="BK25" s="101">
        <f>T26</f>
        <v>25.46</v>
      </c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>
        <f t="shared" si="1"/>
        <v>25.46</v>
      </c>
      <c r="BY25" s="102">
        <v>42299</v>
      </c>
      <c r="BZ25" s="103"/>
      <c r="CA25" s="104">
        <f t="shared" si="2"/>
        <v>0</v>
      </c>
    </row>
    <row r="26" spans="1:79" s="35" customFormat="1" ht="98.25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16</v>
      </c>
      <c r="M26" s="47" t="str">
        <f>BI25</f>
        <v>0,02 с монтажом дополнительной стойки (подкоса) к опоре ВЛ-0,4 кВ в точке врезки</v>
      </c>
      <c r="N26" s="46">
        <f>0.02*1273</f>
        <v>25.46</v>
      </c>
      <c r="O26" s="46"/>
      <c r="P26" s="46">
        <f>N26*0.08</f>
        <v>2.0367999999999999</v>
      </c>
      <c r="Q26" s="46">
        <f>N26*0.86</f>
        <v>21.895600000000002</v>
      </c>
      <c r="R26" s="46">
        <v>0</v>
      </c>
      <c r="S26" s="46">
        <f>N26*0.06</f>
        <v>1.5276000000000001</v>
      </c>
      <c r="T26" s="46">
        <f>SUM(P26:S26)</f>
        <v>25.46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64">
        <f t="shared" si="1"/>
        <v>0</v>
      </c>
      <c r="BY26" s="32"/>
      <c r="BZ26" s="40"/>
      <c r="CA26" s="61">
        <f t="shared" si="2"/>
        <v>-25.46</v>
      </c>
    </row>
    <row r="27" spans="1:79" s="77" customFormat="1" ht="150.75" customHeight="1" x14ac:dyDescent="0.25">
      <c r="A27" s="66" t="s">
        <v>79</v>
      </c>
      <c r="B27" s="67" t="s">
        <v>131</v>
      </c>
      <c r="C27" s="68">
        <v>466.1</v>
      </c>
      <c r="D27" s="68">
        <v>466.1</v>
      </c>
      <c r="E27" s="69">
        <v>10</v>
      </c>
      <c r="F27" s="67" t="s">
        <v>198</v>
      </c>
      <c r="G27" s="67" t="s">
        <v>34</v>
      </c>
      <c r="H27" s="67" t="s">
        <v>269</v>
      </c>
      <c r="I27" s="67" t="s">
        <v>343</v>
      </c>
      <c r="J27" s="67" t="s">
        <v>344</v>
      </c>
      <c r="K27" s="67" t="s">
        <v>458</v>
      </c>
      <c r="L27" s="69"/>
      <c r="M27" s="71"/>
      <c r="N27" s="72">
        <f>SUM(N28)</f>
        <v>21.28</v>
      </c>
      <c r="O27" s="72">
        <f t="shared" ref="O27:T27" si="11">SUM(O28)</f>
        <v>0</v>
      </c>
      <c r="P27" s="72">
        <f t="shared" si="11"/>
        <v>1.7024000000000001</v>
      </c>
      <c r="Q27" s="72">
        <f t="shared" si="11"/>
        <v>18.5136</v>
      </c>
      <c r="R27" s="72">
        <f t="shared" si="11"/>
        <v>0</v>
      </c>
      <c r="S27" s="72">
        <f t="shared" si="11"/>
        <v>1.0640000000000001</v>
      </c>
      <c r="T27" s="72">
        <f t="shared" si="11"/>
        <v>21.28</v>
      </c>
      <c r="U27" s="73"/>
      <c r="V27" s="73"/>
      <c r="W27" s="73"/>
      <c r="X27" s="73"/>
      <c r="Y27" s="73"/>
      <c r="Z27" s="73"/>
      <c r="AA27" s="73"/>
      <c r="AB27" s="73"/>
      <c r="AC27" s="73"/>
      <c r="AD27" s="73" t="s">
        <v>460</v>
      </c>
      <c r="AE27" s="73" t="s">
        <v>460</v>
      </c>
      <c r="AF27" s="73">
        <f>T28</f>
        <v>21.28</v>
      </c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>
        <f t="shared" si="1"/>
        <v>21.28</v>
      </c>
      <c r="BY27" s="74">
        <v>42292</v>
      </c>
      <c r="BZ27" s="75" t="s">
        <v>459</v>
      </c>
      <c r="CA27" s="76">
        <f t="shared" si="2"/>
        <v>0</v>
      </c>
    </row>
    <row r="28" spans="1:79" s="35" customFormat="1" ht="71.25" customHeight="1" x14ac:dyDescent="0.25">
      <c r="A28" s="36"/>
      <c r="B28" s="37"/>
      <c r="C28" s="38"/>
      <c r="D28" s="38"/>
      <c r="E28" s="31"/>
      <c r="F28" s="37"/>
      <c r="G28" s="37"/>
      <c r="H28" s="37"/>
      <c r="I28" s="37"/>
      <c r="J28" s="37"/>
      <c r="K28" s="37"/>
      <c r="L28" s="31" t="s">
        <v>6</v>
      </c>
      <c r="M28" s="47" t="str">
        <f>AD27</f>
        <v>Монтаж дополнительной стойки (подкоса) к опоре ВЛ-10 кВ в точке врезки</v>
      </c>
      <c r="N28" s="46">
        <f>21.28</f>
        <v>21.28</v>
      </c>
      <c r="O28" s="46"/>
      <c r="P28" s="46">
        <f>N28*0.08</f>
        <v>1.7024000000000001</v>
      </c>
      <c r="Q28" s="46">
        <f>N28*0.87</f>
        <v>18.5136</v>
      </c>
      <c r="R28" s="46">
        <v>0</v>
      </c>
      <c r="S28" s="46">
        <f>N28*0.05</f>
        <v>1.0640000000000001</v>
      </c>
      <c r="T28" s="46">
        <f>SUM(P28:S28)</f>
        <v>21.28</v>
      </c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64">
        <f t="shared" si="1"/>
        <v>0</v>
      </c>
      <c r="BY28" s="32"/>
      <c r="BZ28" s="40"/>
      <c r="CA28" s="61">
        <f t="shared" si="2"/>
        <v>-21.28</v>
      </c>
    </row>
    <row r="29" spans="1:79" s="77" customFormat="1" ht="144" customHeight="1" x14ac:dyDescent="0.25">
      <c r="A29" s="66" t="s">
        <v>116</v>
      </c>
      <c r="B29" s="67" t="s">
        <v>132</v>
      </c>
      <c r="C29" s="68">
        <v>466.1</v>
      </c>
      <c r="D29" s="68"/>
      <c r="E29" s="69">
        <v>14</v>
      </c>
      <c r="F29" s="67" t="s">
        <v>199</v>
      </c>
      <c r="G29" s="67" t="s">
        <v>34</v>
      </c>
      <c r="H29" s="67" t="s">
        <v>42</v>
      </c>
      <c r="I29" s="67" t="s">
        <v>345</v>
      </c>
      <c r="J29" s="67" t="s">
        <v>346</v>
      </c>
      <c r="K29" s="67" t="s">
        <v>461</v>
      </c>
      <c r="L29" s="70"/>
      <c r="M29" s="71"/>
      <c r="N29" s="72">
        <f>SUM(N30:N31)</f>
        <v>46.74</v>
      </c>
      <c r="O29" s="72">
        <f t="shared" ref="O29:T29" si="12">SUM(O30:O31)</f>
        <v>0</v>
      </c>
      <c r="P29" s="72">
        <f t="shared" si="12"/>
        <v>3.7392000000000003</v>
      </c>
      <c r="Q29" s="72">
        <f t="shared" si="12"/>
        <v>40.409199999999998</v>
      </c>
      <c r="R29" s="72">
        <f t="shared" si="12"/>
        <v>0</v>
      </c>
      <c r="S29" s="72">
        <f t="shared" si="12"/>
        <v>2.5916000000000001</v>
      </c>
      <c r="T29" s="72">
        <f t="shared" si="12"/>
        <v>46.74</v>
      </c>
      <c r="U29" s="73"/>
      <c r="V29" s="73"/>
      <c r="W29" s="73"/>
      <c r="X29" s="73"/>
      <c r="Y29" s="73"/>
      <c r="Z29" s="73"/>
      <c r="AA29" s="73"/>
      <c r="AB29" s="73"/>
      <c r="AC29" s="73"/>
      <c r="AD29" s="73" t="s">
        <v>460</v>
      </c>
      <c r="AE29" s="73"/>
      <c r="AF29" s="73">
        <f>T30</f>
        <v>21.28</v>
      </c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>
        <v>0.24</v>
      </c>
      <c r="BJ29" s="73"/>
      <c r="BK29" s="73">
        <f>T31</f>
        <v>25.46</v>
      </c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>
        <f t="shared" si="1"/>
        <v>46.74</v>
      </c>
      <c r="BY29" s="74">
        <v>42301</v>
      </c>
      <c r="BZ29" s="75" t="s">
        <v>462</v>
      </c>
      <c r="CA29" s="76">
        <f t="shared" si="2"/>
        <v>0</v>
      </c>
    </row>
    <row r="30" spans="1:79" s="35" customFormat="1" ht="91.5" customHeight="1" x14ac:dyDescent="0.25">
      <c r="A30" s="36"/>
      <c r="B30" s="37"/>
      <c r="C30" s="38"/>
      <c r="D30" s="38"/>
      <c r="E30" s="31"/>
      <c r="F30" s="37"/>
      <c r="G30" s="37"/>
      <c r="H30" s="37"/>
      <c r="I30" s="37"/>
      <c r="J30" s="37"/>
      <c r="K30" s="37"/>
      <c r="L30" s="31" t="s">
        <v>6</v>
      </c>
      <c r="M30" s="47" t="str">
        <f>AD29</f>
        <v>Монтаж дополнительной стойки (подкоса) к опоре ВЛ-10 кВ в точке врезки</v>
      </c>
      <c r="N30" s="46">
        <f>21.28</f>
        <v>21.28</v>
      </c>
      <c r="O30" s="46"/>
      <c r="P30" s="46">
        <f>N30*0.08</f>
        <v>1.7024000000000001</v>
      </c>
      <c r="Q30" s="46">
        <f>N30*0.87</f>
        <v>18.5136</v>
      </c>
      <c r="R30" s="46">
        <v>0</v>
      </c>
      <c r="S30" s="46">
        <f>N30*0.05</f>
        <v>1.0640000000000001</v>
      </c>
      <c r="T30" s="46">
        <f>SUM(P30:S30)</f>
        <v>21.28</v>
      </c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64">
        <f t="shared" si="1"/>
        <v>0</v>
      </c>
      <c r="BY30" s="32"/>
      <c r="BZ30" s="40"/>
      <c r="CA30" s="61">
        <f t="shared" si="2"/>
        <v>-21.28</v>
      </c>
    </row>
    <row r="31" spans="1:79" s="35" customFormat="1" ht="91.5" customHeight="1" x14ac:dyDescent="0.25">
      <c r="A31" s="36"/>
      <c r="B31" s="37"/>
      <c r="C31" s="38"/>
      <c r="D31" s="38"/>
      <c r="E31" s="31"/>
      <c r="F31" s="37"/>
      <c r="G31" s="37"/>
      <c r="H31" s="37"/>
      <c r="I31" s="37"/>
      <c r="J31" s="37"/>
      <c r="K31" s="37"/>
      <c r="L31" s="31" t="s">
        <v>16</v>
      </c>
      <c r="M31" s="47">
        <f>BI29</f>
        <v>0.24</v>
      </c>
      <c r="N31" s="46">
        <f>0.02*1273</f>
        <v>25.46</v>
      </c>
      <c r="O31" s="46"/>
      <c r="P31" s="46">
        <f>N31*0.08</f>
        <v>2.0367999999999999</v>
      </c>
      <c r="Q31" s="46">
        <f>N31*0.86</f>
        <v>21.895600000000002</v>
      </c>
      <c r="R31" s="46">
        <v>0</v>
      </c>
      <c r="S31" s="46">
        <f>N31*0.06</f>
        <v>1.5276000000000001</v>
      </c>
      <c r="T31" s="46">
        <f>SUM(P31:S31)</f>
        <v>25.46</v>
      </c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64">
        <f t="shared" si="1"/>
        <v>0</v>
      </c>
      <c r="BY31" s="32"/>
      <c r="BZ31" s="40"/>
      <c r="CA31" s="61">
        <f t="shared" si="2"/>
        <v>-25.46</v>
      </c>
    </row>
    <row r="32" spans="1:79" s="77" customFormat="1" ht="211.5" customHeight="1" x14ac:dyDescent="0.25">
      <c r="A32" s="66" t="s">
        <v>101</v>
      </c>
      <c r="B32" s="67" t="s">
        <v>133</v>
      </c>
      <c r="C32" s="68">
        <v>110137.86</v>
      </c>
      <c r="D32" s="68"/>
      <c r="E32" s="69">
        <v>90</v>
      </c>
      <c r="F32" s="67" t="s">
        <v>200</v>
      </c>
      <c r="G32" s="67" t="s">
        <v>40</v>
      </c>
      <c r="H32" s="67" t="s">
        <v>270</v>
      </c>
      <c r="I32" s="67" t="s">
        <v>348</v>
      </c>
      <c r="J32" s="67" t="s">
        <v>349</v>
      </c>
      <c r="K32" s="67" t="s">
        <v>463</v>
      </c>
      <c r="L32" s="70"/>
      <c r="M32" s="71"/>
      <c r="N32" s="72">
        <f>SUM(N33:N34)</f>
        <v>142.67624000000001</v>
      </c>
      <c r="O32" s="72">
        <f t="shared" ref="O32:T32" si="13">SUM(O33:O34)</f>
        <v>0</v>
      </c>
      <c r="P32" s="72">
        <f t="shared" si="13"/>
        <v>10.486000000000001</v>
      </c>
      <c r="Q32" s="72">
        <f t="shared" si="13"/>
        <v>83.603999999999999</v>
      </c>
      <c r="R32" s="72">
        <f t="shared" si="13"/>
        <v>43.866240000000005</v>
      </c>
      <c r="S32" s="72">
        <f t="shared" si="13"/>
        <v>4.7200000000000006</v>
      </c>
      <c r="T32" s="72">
        <f t="shared" si="13"/>
        <v>142.67624000000001</v>
      </c>
      <c r="U32" s="73"/>
      <c r="V32" s="73"/>
      <c r="W32" s="73"/>
      <c r="X32" s="73"/>
      <c r="Y32" s="73"/>
      <c r="Z32" s="73"/>
      <c r="AA32" s="73"/>
      <c r="AB32" s="73"/>
      <c r="AC32" s="73"/>
      <c r="AD32" s="73" t="s">
        <v>464</v>
      </c>
      <c r="AE32" s="73"/>
      <c r="AF32" s="73">
        <f>T33</f>
        <v>82.2</v>
      </c>
      <c r="AG32" s="73"/>
      <c r="AH32" s="73"/>
      <c r="AI32" s="73"/>
      <c r="AJ32" s="73"/>
      <c r="AK32" s="73"/>
      <c r="AL32" s="73"/>
      <c r="AM32" s="73">
        <v>1</v>
      </c>
      <c r="AN32" s="73"/>
      <c r="AO32" s="73">
        <f>T34</f>
        <v>60.476240000000004</v>
      </c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>
        <f t="shared" si="1"/>
        <v>142.67624000000001</v>
      </c>
      <c r="BY32" s="74">
        <v>42481</v>
      </c>
      <c r="BZ32" s="75"/>
      <c r="CA32" s="76">
        <f t="shared" si="2"/>
        <v>0</v>
      </c>
    </row>
    <row r="33" spans="1:79" s="35" customFormat="1" ht="72" customHeight="1" x14ac:dyDescent="0.25">
      <c r="A33" s="36"/>
      <c r="B33" s="37"/>
      <c r="C33" s="38"/>
      <c r="D33" s="38"/>
      <c r="E33" s="31"/>
      <c r="F33" s="37"/>
      <c r="G33" s="37"/>
      <c r="H33" s="37"/>
      <c r="I33" s="37"/>
      <c r="J33" s="37"/>
      <c r="K33" s="37"/>
      <c r="L33" s="31" t="s">
        <v>6</v>
      </c>
      <c r="M33" s="47" t="str">
        <f>AD32</f>
        <v>0,05 с  монтажом дополнительной стойки (подкоса) к опоре ВЛ-10 кВ в точке врезки</v>
      </c>
      <c r="N33" s="46">
        <f>0.05*1644</f>
        <v>82.2</v>
      </c>
      <c r="O33" s="46"/>
      <c r="P33" s="46">
        <f>N33*0.08</f>
        <v>6.5760000000000005</v>
      </c>
      <c r="Q33" s="46">
        <f>N33*0.87</f>
        <v>71.513999999999996</v>
      </c>
      <c r="R33" s="46">
        <v>0</v>
      </c>
      <c r="S33" s="46">
        <f>N33*0.05</f>
        <v>4.1100000000000003</v>
      </c>
      <c r="T33" s="46">
        <f>SUM(P33:S33)</f>
        <v>82.2</v>
      </c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64">
        <f t="shared" si="1"/>
        <v>0</v>
      </c>
      <c r="BY33" s="32"/>
      <c r="BZ33" s="40"/>
      <c r="CA33" s="61">
        <f t="shared" si="2"/>
        <v>-82.2</v>
      </c>
    </row>
    <row r="34" spans="1:79" s="35" customFormat="1" ht="72" customHeight="1" x14ac:dyDescent="0.25">
      <c r="A34" s="36"/>
      <c r="B34" s="37"/>
      <c r="C34" s="38"/>
      <c r="D34" s="38"/>
      <c r="E34" s="31"/>
      <c r="F34" s="37"/>
      <c r="G34" s="37"/>
      <c r="H34" s="37"/>
      <c r="I34" s="37"/>
      <c r="J34" s="37"/>
      <c r="K34" s="37"/>
      <c r="L34" s="31" t="s">
        <v>9</v>
      </c>
      <c r="M34" s="47">
        <f>AM32</f>
        <v>1</v>
      </c>
      <c r="N34" s="46">
        <f>T34</f>
        <v>60.476240000000004</v>
      </c>
      <c r="O34" s="46"/>
      <c r="P34" s="46">
        <v>3.91</v>
      </c>
      <c r="Q34" s="46">
        <v>12.09</v>
      </c>
      <c r="R34" s="46">
        <f>40.92*1.072</f>
        <v>43.866240000000005</v>
      </c>
      <c r="S34" s="46">
        <v>0.61</v>
      </c>
      <c r="T34" s="46">
        <f>SUM(P34:S34)</f>
        <v>60.476240000000004</v>
      </c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64">
        <f t="shared" si="1"/>
        <v>0</v>
      </c>
      <c r="BY34" s="32"/>
      <c r="BZ34" s="40"/>
      <c r="CA34" s="61">
        <f t="shared" si="2"/>
        <v>-60.476240000000004</v>
      </c>
    </row>
    <row r="35" spans="1:79" s="116" customFormat="1" ht="189" customHeight="1" x14ac:dyDescent="0.25">
      <c r="A35" s="107" t="s">
        <v>121</v>
      </c>
      <c r="B35" s="108" t="s">
        <v>134</v>
      </c>
      <c r="C35" s="109">
        <v>67482.67</v>
      </c>
      <c r="D35" s="109"/>
      <c r="E35" s="44">
        <v>1</v>
      </c>
      <c r="F35" s="108" t="s">
        <v>201</v>
      </c>
      <c r="G35" s="108" t="s">
        <v>37</v>
      </c>
      <c r="H35" s="108" t="s">
        <v>271</v>
      </c>
      <c r="I35" s="108" t="s">
        <v>350</v>
      </c>
      <c r="J35" s="108" t="s">
        <v>347</v>
      </c>
      <c r="K35" s="108"/>
      <c r="L35" s="44"/>
      <c r="M35" s="110"/>
      <c r="N35" s="111">
        <f>SUM(N36:N43)</f>
        <v>4865.8976200000006</v>
      </c>
      <c r="O35" s="111">
        <f t="shared" ref="O35:T35" si="14">SUM(O36:O43)</f>
        <v>0</v>
      </c>
      <c r="P35" s="111">
        <f t="shared" si="14"/>
        <v>280.452</v>
      </c>
      <c r="Q35" s="111">
        <f t="shared" si="14"/>
        <v>2739.6105000000007</v>
      </c>
      <c r="R35" s="111">
        <f t="shared" si="14"/>
        <v>1637.9091199999998</v>
      </c>
      <c r="S35" s="111">
        <f t="shared" si="14"/>
        <v>207.92600000000004</v>
      </c>
      <c r="T35" s="111">
        <f t="shared" si="14"/>
        <v>4865.8976200000006</v>
      </c>
      <c r="U35" s="112" t="s">
        <v>465</v>
      </c>
      <c r="V35" s="112">
        <f>T36</f>
        <v>1449.9457</v>
      </c>
      <c r="W35" s="112"/>
      <c r="X35" s="112"/>
      <c r="Y35" s="112">
        <v>1</v>
      </c>
      <c r="Z35" s="112">
        <f>T37</f>
        <v>66.304000000000002</v>
      </c>
      <c r="AA35" s="112"/>
      <c r="AB35" s="112"/>
      <c r="AC35" s="112"/>
      <c r="AD35" s="112"/>
      <c r="AE35" s="112"/>
      <c r="AF35" s="112"/>
      <c r="AG35" s="112">
        <v>1.3</v>
      </c>
      <c r="AH35" s="112"/>
      <c r="AI35" s="112">
        <f>T38</f>
        <v>2137.2000000000003</v>
      </c>
      <c r="AJ35" s="112"/>
      <c r="AK35" s="112"/>
      <c r="AL35" s="112"/>
      <c r="AM35" s="112">
        <v>1</v>
      </c>
      <c r="AN35" s="112"/>
      <c r="AO35" s="112">
        <f>T39</f>
        <v>60.476240000000004</v>
      </c>
      <c r="AP35" s="112" t="s">
        <v>466</v>
      </c>
      <c r="AQ35" s="112"/>
      <c r="AR35" s="112">
        <f>T40</f>
        <v>560</v>
      </c>
      <c r="AS35" s="112"/>
      <c r="AT35" s="112"/>
      <c r="AU35" s="112"/>
      <c r="AV35" s="112"/>
      <c r="AW35" s="112"/>
      <c r="AX35" s="112" t="s">
        <v>444</v>
      </c>
      <c r="AY35" s="112">
        <f>T41</f>
        <v>324.87168000000003</v>
      </c>
      <c r="AZ35" s="112">
        <v>1</v>
      </c>
      <c r="BA35" s="112">
        <f>T42</f>
        <v>12.499999999999998</v>
      </c>
      <c r="BB35" s="112"/>
      <c r="BC35" s="112"/>
      <c r="BD35" s="112"/>
      <c r="BE35" s="112"/>
      <c r="BF35" s="112"/>
      <c r="BG35" s="112"/>
      <c r="BH35" s="112"/>
      <c r="BI35" s="112">
        <v>0.2</v>
      </c>
      <c r="BJ35" s="112"/>
      <c r="BK35" s="112">
        <f>T43</f>
        <v>254.60000000000002</v>
      </c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>
        <f t="shared" si="1"/>
        <v>4865.8976200000006</v>
      </c>
      <c r="BY35" s="113">
        <v>42487</v>
      </c>
      <c r="BZ35" s="114"/>
      <c r="CA35" s="115">
        <f t="shared" si="2"/>
        <v>0</v>
      </c>
    </row>
    <row r="36" spans="1:79" s="35" customFormat="1" ht="69" customHeight="1" x14ac:dyDescent="0.25">
      <c r="A36" s="36"/>
      <c r="B36" s="37"/>
      <c r="C36" s="38"/>
      <c r="D36" s="38"/>
      <c r="E36" s="31"/>
      <c r="F36" s="37"/>
      <c r="G36" s="37"/>
      <c r="H36" s="37"/>
      <c r="I36" s="37"/>
      <c r="J36" s="37"/>
      <c r="K36" s="37"/>
      <c r="L36" s="31" t="s">
        <v>4</v>
      </c>
      <c r="M36" s="47" t="str">
        <f>U35</f>
        <v>Монтаж ячейки 10 кВ (с вакуумным выключателем 10 кВ, микропроцессорным устройством РЗиА) - была расценена по договорам Ц-9660 и Ц-9667  (Лот № 42 льготники-2 «Кулига» (SAP № 8500004042)</v>
      </c>
      <c r="N36" s="45">
        <f>T36</f>
        <v>1449.9457</v>
      </c>
      <c r="O36" s="45"/>
      <c r="P36" s="45">
        <v>30.718</v>
      </c>
      <c r="Q36" s="45">
        <f>67.67*1.15</f>
        <v>77.820499999999996</v>
      </c>
      <c r="R36" s="45">
        <f>1195.1*1.072</f>
        <v>1281.1471999999999</v>
      </c>
      <c r="S36" s="45">
        <v>60.26</v>
      </c>
      <c r="T36" s="46">
        <f>SUM(P36:S36)</f>
        <v>1449.9457</v>
      </c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64">
        <f t="shared" si="1"/>
        <v>0</v>
      </c>
      <c r="BY36" s="32"/>
      <c r="BZ36" s="40"/>
      <c r="CA36" s="61">
        <f t="shared" si="2"/>
        <v>-1449.9457</v>
      </c>
    </row>
    <row r="37" spans="1:79" s="35" customFormat="1" ht="69" customHeight="1" x14ac:dyDescent="0.25">
      <c r="A37" s="36"/>
      <c r="B37" s="37"/>
      <c r="C37" s="38"/>
      <c r="D37" s="38"/>
      <c r="E37" s="31"/>
      <c r="F37" s="37"/>
      <c r="G37" s="37"/>
      <c r="H37" s="37"/>
      <c r="I37" s="37"/>
      <c r="J37" s="37"/>
      <c r="K37" s="37"/>
      <c r="L37" s="31" t="s">
        <v>30</v>
      </c>
      <c r="M37" s="47">
        <f>Y35</f>
        <v>1</v>
      </c>
      <c r="N37" s="46">
        <f>T37</f>
        <v>66.304000000000002</v>
      </c>
      <c r="O37" s="46"/>
      <c r="P37" s="46">
        <v>2.4</v>
      </c>
      <c r="Q37" s="46">
        <v>19.7</v>
      </c>
      <c r="R37" s="46">
        <f>38.25*1.072</f>
        <v>41.004000000000005</v>
      </c>
      <c r="S37" s="46">
        <v>3.2</v>
      </c>
      <c r="T37" s="46">
        <f>SUM(P37:S37)</f>
        <v>66.304000000000002</v>
      </c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64">
        <f t="shared" si="1"/>
        <v>0</v>
      </c>
      <c r="BY37" s="32"/>
      <c r="BZ37" s="40"/>
      <c r="CA37" s="61">
        <f t="shared" si="2"/>
        <v>-66.304000000000002</v>
      </c>
    </row>
    <row r="38" spans="1:79" s="35" customFormat="1" ht="69" customHeight="1" x14ac:dyDescent="0.25">
      <c r="A38" s="36"/>
      <c r="B38" s="37"/>
      <c r="C38" s="38"/>
      <c r="D38" s="38"/>
      <c r="E38" s="31"/>
      <c r="F38" s="37"/>
      <c r="G38" s="37"/>
      <c r="H38" s="37"/>
      <c r="I38" s="37"/>
      <c r="J38" s="37"/>
      <c r="K38" s="37"/>
      <c r="L38" s="31" t="s">
        <v>7</v>
      </c>
      <c r="M38" s="47">
        <f>AG35</f>
        <v>1.3</v>
      </c>
      <c r="N38" s="46">
        <f>M38*1644</f>
        <v>2137.2000000000003</v>
      </c>
      <c r="O38" s="46"/>
      <c r="P38" s="46">
        <f>N38*0.08</f>
        <v>170.97600000000003</v>
      </c>
      <c r="Q38" s="46">
        <f>N38*0.87</f>
        <v>1859.3640000000003</v>
      </c>
      <c r="R38" s="46">
        <v>0</v>
      </c>
      <c r="S38" s="46">
        <f>N38*0.05</f>
        <v>106.86000000000001</v>
      </c>
      <c r="T38" s="46">
        <f t="shared" ref="T38:T43" si="15">SUM(P38:S38)</f>
        <v>2137.2000000000003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64">
        <f t="shared" si="1"/>
        <v>0</v>
      </c>
      <c r="BY38" s="32"/>
      <c r="BZ38" s="40"/>
      <c r="CA38" s="61">
        <f t="shared" si="2"/>
        <v>-2137.2000000000003</v>
      </c>
    </row>
    <row r="39" spans="1:79" s="35" customFormat="1" ht="69" customHeight="1" x14ac:dyDescent="0.25">
      <c r="A39" s="36"/>
      <c r="B39" s="37"/>
      <c r="C39" s="38"/>
      <c r="D39" s="38"/>
      <c r="E39" s="31"/>
      <c r="F39" s="37"/>
      <c r="G39" s="37"/>
      <c r="H39" s="37"/>
      <c r="I39" s="37"/>
      <c r="J39" s="37"/>
      <c r="K39" s="37"/>
      <c r="L39" s="31" t="s">
        <v>9</v>
      </c>
      <c r="M39" s="47">
        <f>AM35</f>
        <v>1</v>
      </c>
      <c r="N39" s="46">
        <f>T39</f>
        <v>60.476240000000004</v>
      </c>
      <c r="O39" s="46"/>
      <c r="P39" s="46">
        <v>3.91</v>
      </c>
      <c r="Q39" s="46">
        <v>12.09</v>
      </c>
      <c r="R39" s="46">
        <f>40.92*1.072</f>
        <v>43.866240000000005</v>
      </c>
      <c r="S39" s="46">
        <v>0.61</v>
      </c>
      <c r="T39" s="46">
        <f t="shared" si="15"/>
        <v>60.476240000000004</v>
      </c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64">
        <f t="shared" si="1"/>
        <v>0</v>
      </c>
      <c r="BY39" s="32"/>
      <c r="BZ39" s="40"/>
      <c r="CA39" s="61">
        <f t="shared" si="2"/>
        <v>-60.476240000000004</v>
      </c>
    </row>
    <row r="40" spans="1:79" s="35" customFormat="1" ht="69" customHeight="1" x14ac:dyDescent="0.25">
      <c r="A40" s="36"/>
      <c r="B40" s="37"/>
      <c r="C40" s="38"/>
      <c r="D40" s="38"/>
      <c r="E40" s="31"/>
      <c r="F40" s="37"/>
      <c r="G40" s="37"/>
      <c r="H40" s="37"/>
      <c r="I40" s="37"/>
      <c r="J40" s="37"/>
      <c r="K40" s="37"/>
      <c r="L40" s="31" t="s">
        <v>10</v>
      </c>
      <c r="M40" s="47" t="str">
        <f>AP35</f>
        <v>0,2 (сеч. 95 мм2)</v>
      </c>
      <c r="N40" s="46">
        <f>0.2*2800</f>
        <v>560</v>
      </c>
      <c r="O40" s="46"/>
      <c r="P40" s="46">
        <f>N40*0.08</f>
        <v>44.800000000000004</v>
      </c>
      <c r="Q40" s="46">
        <f>N40*0.89</f>
        <v>498.40000000000003</v>
      </c>
      <c r="R40" s="46">
        <v>0</v>
      </c>
      <c r="S40" s="46">
        <f>N40*0.03</f>
        <v>16.8</v>
      </c>
      <c r="T40" s="46">
        <f t="shared" si="15"/>
        <v>560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64">
        <f t="shared" si="1"/>
        <v>0</v>
      </c>
      <c r="BY40" s="32"/>
      <c r="BZ40" s="40"/>
      <c r="CA40" s="61">
        <f t="shared" si="2"/>
        <v>-560</v>
      </c>
    </row>
    <row r="41" spans="1:79" s="35" customFormat="1" ht="69" customHeight="1" x14ac:dyDescent="0.25">
      <c r="A41" s="36"/>
      <c r="B41" s="37"/>
      <c r="C41" s="38"/>
      <c r="D41" s="38"/>
      <c r="E41" s="31"/>
      <c r="F41" s="37"/>
      <c r="G41" s="37"/>
      <c r="H41" s="37"/>
      <c r="I41" s="37"/>
      <c r="J41" s="37"/>
      <c r="K41" s="37"/>
      <c r="L41" s="31" t="s">
        <v>12</v>
      </c>
      <c r="M41" s="47" t="str">
        <f>AX35</f>
        <v>СТП 63 кВА - 1 шт.</v>
      </c>
      <c r="N41" s="46">
        <f>T41</f>
        <v>324.87168000000003</v>
      </c>
      <c r="O41" s="46"/>
      <c r="P41" s="46">
        <v>6.53</v>
      </c>
      <c r="Q41" s="46">
        <v>51.75</v>
      </c>
      <c r="R41" s="46">
        <f>244.19*1.072</f>
        <v>261.77168</v>
      </c>
      <c r="S41" s="46">
        <f>4.82</f>
        <v>4.82</v>
      </c>
      <c r="T41" s="46">
        <f t="shared" si="15"/>
        <v>324.87168000000003</v>
      </c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64">
        <f t="shared" si="1"/>
        <v>0</v>
      </c>
      <c r="BY41" s="32"/>
      <c r="BZ41" s="40"/>
      <c r="CA41" s="61">
        <f t="shared" si="2"/>
        <v>-324.87168000000003</v>
      </c>
    </row>
    <row r="42" spans="1:79" s="35" customFormat="1" ht="69" customHeight="1" x14ac:dyDescent="0.25">
      <c r="A42" s="36"/>
      <c r="B42" s="37"/>
      <c r="C42" s="38"/>
      <c r="D42" s="38"/>
      <c r="E42" s="31"/>
      <c r="F42" s="37"/>
      <c r="G42" s="37"/>
      <c r="H42" s="37"/>
      <c r="I42" s="37"/>
      <c r="J42" s="37"/>
      <c r="K42" s="37"/>
      <c r="L42" s="31" t="s">
        <v>27</v>
      </c>
      <c r="M42" s="47">
        <f>AZ35</f>
        <v>1</v>
      </c>
      <c r="N42" s="46">
        <f>T42</f>
        <v>12.499999999999998</v>
      </c>
      <c r="O42" s="46"/>
      <c r="P42" s="46">
        <v>0.75</v>
      </c>
      <c r="Q42" s="46">
        <v>1.53</v>
      </c>
      <c r="R42" s="46">
        <v>10.119999999999999</v>
      </c>
      <c r="S42" s="46">
        <v>0.1</v>
      </c>
      <c r="T42" s="46">
        <f t="shared" si="15"/>
        <v>12.499999999999998</v>
      </c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64">
        <f t="shared" si="1"/>
        <v>0</v>
      </c>
      <c r="BY42" s="32"/>
      <c r="BZ42" s="40"/>
      <c r="CA42" s="61">
        <f t="shared" si="2"/>
        <v>-12.499999999999998</v>
      </c>
    </row>
    <row r="43" spans="1:79" s="35" customFormat="1" ht="69" customHeight="1" x14ac:dyDescent="0.25">
      <c r="A43" s="36"/>
      <c r="B43" s="37"/>
      <c r="C43" s="38"/>
      <c r="D43" s="38"/>
      <c r="E43" s="31"/>
      <c r="F43" s="37"/>
      <c r="G43" s="37"/>
      <c r="H43" s="37"/>
      <c r="I43" s="37"/>
      <c r="J43" s="37"/>
      <c r="K43" s="37"/>
      <c r="L43" s="31" t="s">
        <v>16</v>
      </c>
      <c r="M43" s="47">
        <f>BI35</f>
        <v>0.2</v>
      </c>
      <c r="N43" s="46">
        <f>M43*1273</f>
        <v>254.60000000000002</v>
      </c>
      <c r="O43" s="46"/>
      <c r="P43" s="46">
        <f>N43*0.08</f>
        <v>20.368000000000002</v>
      </c>
      <c r="Q43" s="46">
        <f>N43*0.86</f>
        <v>218.95600000000002</v>
      </c>
      <c r="R43" s="46">
        <v>0</v>
      </c>
      <c r="S43" s="46">
        <f>N43*0.06</f>
        <v>15.276000000000002</v>
      </c>
      <c r="T43" s="46">
        <f t="shared" si="15"/>
        <v>254.60000000000002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64">
        <f t="shared" si="1"/>
        <v>0</v>
      </c>
      <c r="BY43" s="32"/>
      <c r="BZ43" s="40"/>
      <c r="CA43" s="61">
        <f t="shared" si="2"/>
        <v>-254.60000000000002</v>
      </c>
    </row>
    <row r="44" spans="1:79" s="77" customFormat="1" ht="120.75" customHeight="1" x14ac:dyDescent="0.25">
      <c r="A44" s="66" t="s">
        <v>77</v>
      </c>
      <c r="B44" s="67" t="s">
        <v>136</v>
      </c>
      <c r="C44" s="68">
        <v>518510</v>
      </c>
      <c r="D44" s="68"/>
      <c r="E44" s="69">
        <v>10</v>
      </c>
      <c r="F44" s="67" t="s">
        <v>203</v>
      </c>
      <c r="G44" s="67" t="s">
        <v>36</v>
      </c>
      <c r="H44" s="67" t="s">
        <v>273</v>
      </c>
      <c r="I44" s="67" t="s">
        <v>352</v>
      </c>
      <c r="J44" s="67" t="s">
        <v>353</v>
      </c>
      <c r="K44" s="67" t="s">
        <v>469</v>
      </c>
      <c r="L44" s="69"/>
      <c r="M44" s="71"/>
      <c r="N44" s="72">
        <f>SUM(N45:N49)</f>
        <v>592.50792000000001</v>
      </c>
      <c r="O44" s="72">
        <f t="shared" ref="O44:T44" si="16">SUM(O45:O49)</f>
        <v>0</v>
      </c>
      <c r="P44" s="72">
        <f t="shared" si="16"/>
        <v>26.762800000000002</v>
      </c>
      <c r="Q44" s="72">
        <f t="shared" si="16"/>
        <v>232.94200000000001</v>
      </c>
      <c r="R44" s="72">
        <f t="shared" si="16"/>
        <v>315.75792000000001</v>
      </c>
      <c r="S44" s="72">
        <f t="shared" si="16"/>
        <v>17.045200000000001</v>
      </c>
      <c r="T44" s="72">
        <f t="shared" si="16"/>
        <v>592.50792000000001</v>
      </c>
      <c r="U44" s="73"/>
      <c r="V44" s="73"/>
      <c r="W44" s="73"/>
      <c r="X44" s="73"/>
      <c r="Y44" s="73"/>
      <c r="Z44" s="73"/>
      <c r="AA44" s="73"/>
      <c r="AB44" s="73"/>
      <c r="AC44" s="73"/>
      <c r="AD44" s="73" t="s">
        <v>447</v>
      </c>
      <c r="AE44" s="73"/>
      <c r="AF44" s="73">
        <f>T45</f>
        <v>16.440000000000001</v>
      </c>
      <c r="AG44" s="73"/>
      <c r="AH44" s="73"/>
      <c r="AI44" s="73"/>
      <c r="AJ44" s="73"/>
      <c r="AK44" s="73"/>
      <c r="AL44" s="73"/>
      <c r="AM44" s="73">
        <v>1</v>
      </c>
      <c r="AN44" s="73"/>
      <c r="AO44" s="73">
        <f>T46</f>
        <v>60.476240000000004</v>
      </c>
      <c r="AP44" s="73"/>
      <c r="AQ44" s="73"/>
      <c r="AR44" s="73"/>
      <c r="AS44" s="73"/>
      <c r="AT44" s="73"/>
      <c r="AU44" s="73"/>
      <c r="AV44" s="73"/>
      <c r="AW44" s="73"/>
      <c r="AX44" s="73" t="s">
        <v>444</v>
      </c>
      <c r="AY44" s="73">
        <f>T47</f>
        <v>324.87168000000003</v>
      </c>
      <c r="AZ44" s="73">
        <v>1</v>
      </c>
      <c r="BA44" s="73">
        <f>T48</f>
        <v>12.499999999999998</v>
      </c>
      <c r="BB44" s="73"/>
      <c r="BC44" s="73"/>
      <c r="BD44" s="73"/>
      <c r="BE44" s="73"/>
      <c r="BF44" s="73"/>
      <c r="BG44" s="73"/>
      <c r="BH44" s="73"/>
      <c r="BI44" s="73" t="s">
        <v>471</v>
      </c>
      <c r="BJ44" s="73"/>
      <c r="BK44" s="73">
        <f>T49</f>
        <v>178.22</v>
      </c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>
        <f t="shared" si="1"/>
        <v>592.50792000000001</v>
      </c>
      <c r="BY44" s="74">
        <v>42292</v>
      </c>
      <c r="BZ44" s="75"/>
      <c r="CA44" s="76">
        <f t="shared" si="2"/>
        <v>0</v>
      </c>
    </row>
    <row r="45" spans="1:79" s="35" customFormat="1" ht="60.75" customHeight="1" x14ac:dyDescent="0.25">
      <c r="A45" s="36"/>
      <c r="B45" s="37"/>
      <c r="C45" s="38"/>
      <c r="D45" s="38"/>
      <c r="E45" s="31"/>
      <c r="F45" s="37"/>
      <c r="G45" s="37"/>
      <c r="H45" s="37"/>
      <c r="I45" s="37"/>
      <c r="J45" s="37"/>
      <c r="K45" s="37"/>
      <c r="L45" s="31" t="s">
        <v>6</v>
      </c>
      <c r="M45" s="47" t="str">
        <f>AD44</f>
        <v>0,01 с  монтажом дополнительной стойки (подкоса) к опоре ВЛ-10 кВ в точке врезки</v>
      </c>
      <c r="N45" s="46">
        <f>0.01*1644</f>
        <v>16.440000000000001</v>
      </c>
      <c r="O45" s="46"/>
      <c r="P45" s="46">
        <f>N45*0.08</f>
        <v>1.3152000000000001</v>
      </c>
      <c r="Q45" s="46">
        <f>N45*0.87</f>
        <v>14.302800000000001</v>
      </c>
      <c r="R45" s="46">
        <v>0</v>
      </c>
      <c r="S45" s="46">
        <f>N45*0.05</f>
        <v>0.82200000000000006</v>
      </c>
      <c r="T45" s="46">
        <f>SUM(P45:S45)</f>
        <v>16.440000000000001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64">
        <f t="shared" si="1"/>
        <v>0</v>
      </c>
      <c r="BY45" s="32"/>
      <c r="BZ45" s="40"/>
      <c r="CA45" s="61">
        <f t="shared" si="2"/>
        <v>-16.440000000000001</v>
      </c>
    </row>
    <row r="46" spans="1:79" s="35" customFormat="1" ht="60.75" customHeight="1" x14ac:dyDescent="0.25">
      <c r="A46" s="36"/>
      <c r="B46" s="37"/>
      <c r="C46" s="38"/>
      <c r="D46" s="38"/>
      <c r="E46" s="31"/>
      <c r="F46" s="37"/>
      <c r="G46" s="37"/>
      <c r="H46" s="37"/>
      <c r="I46" s="37"/>
      <c r="J46" s="37"/>
      <c r="K46" s="37"/>
      <c r="L46" s="31" t="s">
        <v>9</v>
      </c>
      <c r="M46" s="47">
        <f>AM44</f>
        <v>1</v>
      </c>
      <c r="N46" s="46">
        <f>T46</f>
        <v>60.476240000000004</v>
      </c>
      <c r="O46" s="46"/>
      <c r="P46" s="46">
        <v>3.91</v>
      </c>
      <c r="Q46" s="46">
        <v>12.09</v>
      </c>
      <c r="R46" s="46">
        <f>40.92*1.072</f>
        <v>43.866240000000005</v>
      </c>
      <c r="S46" s="46">
        <v>0.61</v>
      </c>
      <c r="T46" s="46">
        <f t="shared" ref="T46:T49" si="17">SUM(P46:S46)</f>
        <v>60.476240000000004</v>
      </c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64">
        <f t="shared" si="1"/>
        <v>0</v>
      </c>
      <c r="BY46" s="32"/>
      <c r="BZ46" s="40"/>
      <c r="CA46" s="61">
        <f t="shared" si="2"/>
        <v>-60.476240000000004</v>
      </c>
    </row>
    <row r="47" spans="1:79" s="35" customFormat="1" ht="60.75" customHeight="1" x14ac:dyDescent="0.25">
      <c r="A47" s="36"/>
      <c r="B47" s="37"/>
      <c r="C47" s="38"/>
      <c r="D47" s="38"/>
      <c r="E47" s="31"/>
      <c r="F47" s="37"/>
      <c r="G47" s="37"/>
      <c r="H47" s="37"/>
      <c r="I47" s="37"/>
      <c r="J47" s="37"/>
      <c r="K47" s="37"/>
      <c r="L47" s="31" t="s">
        <v>12</v>
      </c>
      <c r="M47" s="47" t="str">
        <f>AX44</f>
        <v>СТП 63 кВА - 1 шт.</v>
      </c>
      <c r="N47" s="46">
        <f>T47</f>
        <v>324.87168000000003</v>
      </c>
      <c r="O47" s="46"/>
      <c r="P47" s="46">
        <v>6.53</v>
      </c>
      <c r="Q47" s="46">
        <v>51.75</v>
      </c>
      <c r="R47" s="46">
        <f>244.19*1.072</f>
        <v>261.77168</v>
      </c>
      <c r="S47" s="46">
        <v>4.82</v>
      </c>
      <c r="T47" s="46">
        <f t="shared" si="17"/>
        <v>324.87168000000003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64">
        <f t="shared" si="1"/>
        <v>0</v>
      </c>
      <c r="BY47" s="32"/>
      <c r="BZ47" s="40"/>
      <c r="CA47" s="61">
        <f t="shared" si="2"/>
        <v>-324.87168000000003</v>
      </c>
    </row>
    <row r="48" spans="1:79" s="35" customFormat="1" ht="60.75" customHeight="1" x14ac:dyDescent="0.25">
      <c r="A48" s="36"/>
      <c r="B48" s="37"/>
      <c r="C48" s="38"/>
      <c r="D48" s="38"/>
      <c r="E48" s="31"/>
      <c r="F48" s="37"/>
      <c r="G48" s="37"/>
      <c r="H48" s="37"/>
      <c r="I48" s="37"/>
      <c r="J48" s="37"/>
      <c r="K48" s="37"/>
      <c r="L48" s="31" t="s">
        <v>27</v>
      </c>
      <c r="M48" s="47">
        <f>AZ44</f>
        <v>1</v>
      </c>
      <c r="N48" s="46">
        <f>T48</f>
        <v>12.499999999999998</v>
      </c>
      <c r="O48" s="46"/>
      <c r="P48" s="46">
        <v>0.75</v>
      </c>
      <c r="Q48" s="46">
        <v>1.53</v>
      </c>
      <c r="R48" s="46">
        <v>10.119999999999999</v>
      </c>
      <c r="S48" s="46">
        <v>0.1</v>
      </c>
      <c r="T48" s="46">
        <f t="shared" si="17"/>
        <v>12.499999999999998</v>
      </c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64">
        <f t="shared" si="1"/>
        <v>0</v>
      </c>
      <c r="BY48" s="32"/>
      <c r="BZ48" s="40"/>
      <c r="CA48" s="61">
        <f t="shared" si="2"/>
        <v>-12.499999999999998</v>
      </c>
    </row>
    <row r="49" spans="1:79" s="35" customFormat="1" ht="75.75" customHeight="1" x14ac:dyDescent="0.25">
      <c r="A49" s="36"/>
      <c r="B49" s="37"/>
      <c r="C49" s="38"/>
      <c r="D49" s="38"/>
      <c r="E49" s="31"/>
      <c r="F49" s="37"/>
      <c r="G49" s="37"/>
      <c r="H49" s="37"/>
      <c r="I49" s="37"/>
      <c r="J49" s="37"/>
      <c r="K49" s="37"/>
      <c r="L49" s="31" t="s">
        <v>16</v>
      </c>
      <c r="M49" s="47" t="str">
        <f>BI44</f>
        <v>0,14 км, в т.ч. 0,03 км проколом через автомобильную дорогу</v>
      </c>
      <c r="N49" s="46">
        <f>0.14*1273</f>
        <v>178.22000000000003</v>
      </c>
      <c r="O49" s="46"/>
      <c r="P49" s="46">
        <f>N49*0.08</f>
        <v>14.257600000000002</v>
      </c>
      <c r="Q49" s="46">
        <f>N49*0.86</f>
        <v>153.26920000000001</v>
      </c>
      <c r="R49" s="46">
        <v>0</v>
      </c>
      <c r="S49" s="46">
        <f>N49*0.06</f>
        <v>10.693200000000001</v>
      </c>
      <c r="T49" s="46">
        <f t="shared" si="17"/>
        <v>178.22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64">
        <f t="shared" si="1"/>
        <v>0</v>
      </c>
      <c r="BY49" s="32"/>
      <c r="BZ49" s="40"/>
      <c r="CA49" s="61">
        <f t="shared" si="2"/>
        <v>-178.22</v>
      </c>
    </row>
    <row r="50" spans="1:79" s="87" customFormat="1" ht="118.5" customHeight="1" x14ac:dyDescent="0.25">
      <c r="A50" s="78" t="s">
        <v>87</v>
      </c>
      <c r="B50" s="79" t="s">
        <v>137</v>
      </c>
      <c r="C50" s="80">
        <v>466.1</v>
      </c>
      <c r="D50" s="80">
        <v>466.1</v>
      </c>
      <c r="E50" s="63">
        <v>14</v>
      </c>
      <c r="F50" s="79" t="s">
        <v>204</v>
      </c>
      <c r="G50" s="79" t="s">
        <v>36</v>
      </c>
      <c r="H50" s="79" t="s">
        <v>274</v>
      </c>
      <c r="I50" s="79" t="s">
        <v>354</v>
      </c>
      <c r="J50" s="79" t="s">
        <v>355</v>
      </c>
      <c r="K50" s="79" t="s">
        <v>470</v>
      </c>
      <c r="L50" s="81"/>
      <c r="M50" s="82"/>
      <c r="N50" s="88">
        <f>SUM(N51:N52)</f>
        <v>517.40000000000009</v>
      </c>
      <c r="O50" s="88">
        <f t="shared" ref="O50:T50" si="18">SUM(O51:O52)</f>
        <v>0</v>
      </c>
      <c r="P50" s="88">
        <f t="shared" si="18"/>
        <v>40.996000000000002</v>
      </c>
      <c r="Q50" s="88">
        <f t="shared" si="18"/>
        <v>439.07200000000006</v>
      </c>
      <c r="R50" s="88">
        <f t="shared" si="18"/>
        <v>6.7</v>
      </c>
      <c r="S50" s="88">
        <f t="shared" si="18"/>
        <v>30.632000000000001</v>
      </c>
      <c r="T50" s="88">
        <f t="shared" si="18"/>
        <v>517.40000000000009</v>
      </c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 t="s">
        <v>445</v>
      </c>
      <c r="BG50" s="64"/>
      <c r="BH50" s="64">
        <f>T51</f>
        <v>8.2000000000000011</v>
      </c>
      <c r="BI50" s="64">
        <v>0.4</v>
      </c>
      <c r="BJ50" s="64"/>
      <c r="BK50" s="64">
        <f>T52</f>
        <v>509.20000000000005</v>
      </c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>
        <f t="shared" si="1"/>
        <v>517.40000000000009</v>
      </c>
      <c r="BY50" s="84">
        <v>42293</v>
      </c>
      <c r="BZ50" s="85"/>
      <c r="CA50" s="86">
        <f t="shared" si="2"/>
        <v>0</v>
      </c>
    </row>
    <row r="51" spans="1:79" s="35" customFormat="1" ht="75" customHeight="1" x14ac:dyDescent="0.25">
      <c r="A51" s="36"/>
      <c r="B51" s="37"/>
      <c r="C51" s="38"/>
      <c r="D51" s="38"/>
      <c r="E51" s="31"/>
      <c r="F51" s="37"/>
      <c r="G51" s="37"/>
      <c r="H51" s="37"/>
      <c r="I51" s="37"/>
      <c r="J51" s="37"/>
      <c r="K51" s="37"/>
      <c r="L51" s="31" t="s">
        <v>15</v>
      </c>
      <c r="M51" s="47" t="str">
        <f>BF50</f>
        <v>Монтаж автоматического выключателя - 1 шт. (до 630 А)</v>
      </c>
      <c r="N51" s="46">
        <f>T51</f>
        <v>8.2000000000000011</v>
      </c>
      <c r="O51" s="46"/>
      <c r="P51" s="46">
        <v>0.26</v>
      </c>
      <c r="Q51" s="46">
        <v>1.1599999999999999</v>
      </c>
      <c r="R51" s="46">
        <v>6.7</v>
      </c>
      <c r="S51" s="46">
        <v>0.08</v>
      </c>
      <c r="T51" s="46">
        <f>SUM(P51:S51)</f>
        <v>8.2000000000000011</v>
      </c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64">
        <f t="shared" si="1"/>
        <v>0</v>
      </c>
      <c r="BY51" s="32"/>
      <c r="BZ51" s="40"/>
      <c r="CA51" s="61">
        <f t="shared" si="2"/>
        <v>-8.2000000000000011</v>
      </c>
    </row>
    <row r="52" spans="1:79" s="35" customFormat="1" ht="75" customHeight="1" x14ac:dyDescent="0.25">
      <c r="A52" s="36"/>
      <c r="B52" s="37"/>
      <c r="C52" s="38"/>
      <c r="D52" s="38"/>
      <c r="E52" s="31"/>
      <c r="F52" s="37"/>
      <c r="G52" s="37"/>
      <c r="H52" s="37"/>
      <c r="I52" s="37"/>
      <c r="J52" s="37"/>
      <c r="K52" s="37"/>
      <c r="L52" s="31" t="s">
        <v>16</v>
      </c>
      <c r="M52" s="47">
        <f>BI50</f>
        <v>0.4</v>
      </c>
      <c r="N52" s="46">
        <f>M52*1273</f>
        <v>509.20000000000005</v>
      </c>
      <c r="O52" s="46"/>
      <c r="P52" s="46">
        <f>N52*0.08</f>
        <v>40.736000000000004</v>
      </c>
      <c r="Q52" s="46">
        <f>N52*0.86</f>
        <v>437.91200000000003</v>
      </c>
      <c r="R52" s="46">
        <v>0</v>
      </c>
      <c r="S52" s="46">
        <f>N52*0.06</f>
        <v>30.552000000000003</v>
      </c>
      <c r="T52" s="46">
        <f>SUM(P52:S52)</f>
        <v>509.20000000000005</v>
      </c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64">
        <f t="shared" si="1"/>
        <v>0</v>
      </c>
      <c r="BY52" s="32"/>
      <c r="BZ52" s="40"/>
      <c r="CA52" s="61">
        <f t="shared" si="2"/>
        <v>-509.20000000000005</v>
      </c>
    </row>
    <row r="53" spans="1:79" s="105" customFormat="1" ht="155.25" customHeight="1" x14ac:dyDescent="0.25">
      <c r="A53" s="94" t="s">
        <v>113</v>
      </c>
      <c r="B53" s="95" t="s">
        <v>138</v>
      </c>
      <c r="C53" s="96">
        <v>466.1</v>
      </c>
      <c r="D53" s="96"/>
      <c r="E53" s="97">
        <v>15</v>
      </c>
      <c r="F53" s="95" t="s">
        <v>205</v>
      </c>
      <c r="G53" s="95" t="s">
        <v>39</v>
      </c>
      <c r="H53" s="95" t="s">
        <v>275</v>
      </c>
      <c r="I53" s="95" t="s">
        <v>43</v>
      </c>
      <c r="J53" s="95" t="s">
        <v>356</v>
      </c>
      <c r="K53" s="95" t="s">
        <v>472</v>
      </c>
      <c r="L53" s="98"/>
      <c r="M53" s="99"/>
      <c r="N53" s="106">
        <f>SUM(N54)</f>
        <v>65.087999999999994</v>
      </c>
      <c r="O53" s="106">
        <f t="shared" ref="O53:T53" si="19">SUM(O54)</f>
        <v>0</v>
      </c>
      <c r="P53" s="106">
        <f t="shared" si="19"/>
        <v>5.2070399999999992</v>
      </c>
      <c r="Q53" s="106">
        <f t="shared" si="19"/>
        <v>58.579199999999993</v>
      </c>
      <c r="R53" s="106">
        <f t="shared" si="19"/>
        <v>0</v>
      </c>
      <c r="S53" s="106">
        <f t="shared" si="19"/>
        <v>1.3017599999999998</v>
      </c>
      <c r="T53" s="106">
        <f t="shared" si="19"/>
        <v>65.087999999999994</v>
      </c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>
        <v>0.24</v>
      </c>
      <c r="BS53" s="101"/>
      <c r="BT53" s="101">
        <f>T54</f>
        <v>65.087999999999994</v>
      </c>
      <c r="BU53" s="101"/>
      <c r="BV53" s="101"/>
      <c r="BW53" s="101"/>
      <c r="BX53" s="101">
        <f t="shared" si="1"/>
        <v>65.087999999999994</v>
      </c>
      <c r="BY53" s="102">
        <v>42300</v>
      </c>
      <c r="BZ53" s="103"/>
      <c r="CA53" s="104">
        <f t="shared" si="2"/>
        <v>0</v>
      </c>
    </row>
    <row r="54" spans="1:79" s="35" customFormat="1" ht="78.75" customHeight="1" x14ac:dyDescent="0.25">
      <c r="A54" s="36"/>
      <c r="B54" s="37"/>
      <c r="C54" s="38"/>
      <c r="D54" s="38"/>
      <c r="E54" s="31"/>
      <c r="F54" s="37"/>
      <c r="G54" s="37"/>
      <c r="H54" s="37"/>
      <c r="I54" s="37"/>
      <c r="J54" s="37"/>
      <c r="K54" s="37"/>
      <c r="L54" s="31" t="s">
        <v>31</v>
      </c>
      <c r="M54" s="47">
        <f>BR53</f>
        <v>0.24</v>
      </c>
      <c r="N54" s="45">
        <f>M54*135.6*2</f>
        <v>65.087999999999994</v>
      </c>
      <c r="O54" s="45"/>
      <c r="P54" s="45">
        <f>N54*0.08</f>
        <v>5.2070399999999992</v>
      </c>
      <c r="Q54" s="45">
        <f>N54*0.9</f>
        <v>58.579199999999993</v>
      </c>
      <c r="R54" s="45">
        <v>0</v>
      </c>
      <c r="S54" s="45">
        <f>N54*0.02</f>
        <v>1.3017599999999998</v>
      </c>
      <c r="T54" s="45">
        <f>SUM(P54:S54)</f>
        <v>65.087999999999994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64">
        <f t="shared" si="1"/>
        <v>0</v>
      </c>
      <c r="BY54" s="32"/>
      <c r="BZ54" s="40"/>
      <c r="CA54" s="61">
        <f t="shared" si="2"/>
        <v>-65.087999999999994</v>
      </c>
    </row>
    <row r="55" spans="1:79" s="77" customFormat="1" ht="111.75" customHeight="1" x14ac:dyDescent="0.25">
      <c r="A55" s="66" t="s">
        <v>59</v>
      </c>
      <c r="B55" s="67" t="s">
        <v>139</v>
      </c>
      <c r="C55" s="68">
        <v>466.1</v>
      </c>
      <c r="D55" s="68">
        <v>466.1</v>
      </c>
      <c r="E55" s="69">
        <v>14</v>
      </c>
      <c r="F55" s="67" t="s">
        <v>206</v>
      </c>
      <c r="G55" s="67" t="s">
        <v>36</v>
      </c>
      <c r="H55" s="67" t="s">
        <v>276</v>
      </c>
      <c r="I55" s="67" t="s">
        <v>357</v>
      </c>
      <c r="J55" s="67" t="s">
        <v>44</v>
      </c>
      <c r="K55" s="67"/>
      <c r="L55" s="70"/>
      <c r="M55" s="71"/>
      <c r="N55" s="89">
        <f>SUM(N56)</f>
        <v>152.76</v>
      </c>
      <c r="O55" s="89">
        <f t="shared" ref="O55:T55" si="20">SUM(O56)</f>
        <v>0</v>
      </c>
      <c r="P55" s="89">
        <f t="shared" si="20"/>
        <v>12.220799999999999</v>
      </c>
      <c r="Q55" s="89">
        <f t="shared" si="20"/>
        <v>131.37359999999998</v>
      </c>
      <c r="R55" s="89">
        <f t="shared" si="20"/>
        <v>0</v>
      </c>
      <c r="S55" s="89">
        <f t="shared" si="20"/>
        <v>9.1655999999999995</v>
      </c>
      <c r="T55" s="89">
        <f t="shared" si="20"/>
        <v>152.76</v>
      </c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 t="s">
        <v>473</v>
      </c>
      <c r="BJ55" s="73"/>
      <c r="BK55" s="73">
        <f>T56</f>
        <v>152.76</v>
      </c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>
        <f t="shared" si="1"/>
        <v>152.76</v>
      </c>
      <c r="BY55" s="74">
        <v>42285</v>
      </c>
      <c r="BZ55" s="75"/>
      <c r="CA55" s="76">
        <f t="shared" si="2"/>
        <v>0</v>
      </c>
    </row>
    <row r="56" spans="1:79" s="35" customFormat="1" ht="68.25" customHeight="1" x14ac:dyDescent="0.25">
      <c r="A56" s="36"/>
      <c r="B56" s="37"/>
      <c r="C56" s="38"/>
      <c r="D56" s="38"/>
      <c r="E56" s="31"/>
      <c r="F56" s="37"/>
      <c r="G56" s="37"/>
      <c r="H56" s="37"/>
      <c r="I56" s="37"/>
      <c r="J56" s="37"/>
      <c r="K56" s="37"/>
      <c r="L56" s="31" t="s">
        <v>16</v>
      </c>
      <c r="M56" s="47" t="str">
        <f>BI55</f>
        <v>0,12 с монтажом дополнительной стойки (подкоса) к опоре ВЛ-0,4 кВ в точке врезки</v>
      </c>
      <c r="N56" s="45">
        <f>0.12*1273</f>
        <v>152.76</v>
      </c>
      <c r="O56" s="45"/>
      <c r="P56" s="46">
        <f>N56*0.08</f>
        <v>12.220799999999999</v>
      </c>
      <c r="Q56" s="46">
        <f>N56*0.86</f>
        <v>131.37359999999998</v>
      </c>
      <c r="R56" s="46">
        <v>0</v>
      </c>
      <c r="S56" s="46">
        <f>N56*0.06</f>
        <v>9.1655999999999995</v>
      </c>
      <c r="T56" s="46">
        <f>SUM(P56:S56)</f>
        <v>152.76</v>
      </c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64">
        <f t="shared" si="1"/>
        <v>0</v>
      </c>
      <c r="BY56" s="32"/>
      <c r="BZ56" s="40"/>
      <c r="CA56" s="61">
        <f t="shared" si="2"/>
        <v>-152.76</v>
      </c>
    </row>
    <row r="57" spans="1:79" s="77" customFormat="1" ht="141" customHeight="1" x14ac:dyDescent="0.25">
      <c r="A57" s="66" t="s">
        <v>57</v>
      </c>
      <c r="B57" s="67" t="s">
        <v>140</v>
      </c>
      <c r="C57" s="68">
        <v>466.1</v>
      </c>
      <c r="D57" s="68"/>
      <c r="E57" s="69">
        <v>14.5</v>
      </c>
      <c r="F57" s="67" t="s">
        <v>207</v>
      </c>
      <c r="G57" s="67" t="s">
        <v>36</v>
      </c>
      <c r="H57" s="67" t="s">
        <v>277</v>
      </c>
      <c r="I57" s="67" t="s">
        <v>358</v>
      </c>
      <c r="J57" s="67" t="s">
        <v>359</v>
      </c>
      <c r="K57" s="67" t="s">
        <v>474</v>
      </c>
      <c r="L57" s="70"/>
      <c r="M57" s="71"/>
      <c r="N57" s="89">
        <f>SUM(N58)</f>
        <v>127.30000000000001</v>
      </c>
      <c r="O57" s="89">
        <f t="shared" ref="O57" si="21">SUM(O58)</f>
        <v>0</v>
      </c>
      <c r="P57" s="89">
        <f t="shared" ref="P57" si="22">SUM(P58)</f>
        <v>10.184000000000001</v>
      </c>
      <c r="Q57" s="89">
        <f t="shared" ref="Q57" si="23">SUM(Q58)</f>
        <v>109.47800000000001</v>
      </c>
      <c r="R57" s="89">
        <f t="shared" ref="R57" si="24">SUM(R58)</f>
        <v>0</v>
      </c>
      <c r="S57" s="89">
        <f t="shared" ref="S57" si="25">SUM(S58)</f>
        <v>7.6380000000000008</v>
      </c>
      <c r="T57" s="89">
        <f t="shared" ref="T57" si="26">SUM(T58)</f>
        <v>127.30000000000001</v>
      </c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 t="s">
        <v>549</v>
      </c>
      <c r="BJ57" s="73"/>
      <c r="BK57" s="73">
        <f>T58</f>
        <v>127.30000000000001</v>
      </c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>
        <f t="shared" si="1"/>
        <v>127.30000000000001</v>
      </c>
      <c r="BY57" s="74">
        <v>42284</v>
      </c>
      <c r="BZ57" s="75"/>
      <c r="CA57" s="76">
        <f t="shared" si="2"/>
        <v>0</v>
      </c>
    </row>
    <row r="58" spans="1:79" s="35" customFormat="1" ht="79.5" customHeight="1" x14ac:dyDescent="0.25">
      <c r="A58" s="36"/>
      <c r="B58" s="37"/>
      <c r="C58" s="38"/>
      <c r="D58" s="38"/>
      <c r="E58" s="31"/>
      <c r="F58" s="37"/>
      <c r="G58" s="37"/>
      <c r="H58" s="37"/>
      <c r="I58" s="37"/>
      <c r="J58" s="37"/>
      <c r="K58" s="37"/>
      <c r="L58" s="31" t="s">
        <v>16</v>
      </c>
      <c r="M58" s="47" t="str">
        <f>BI57</f>
        <v>0,1 с монтажом дополнительной стойки (подкоса) к опоре ВЛ-0,4 кВ в точке врезки</v>
      </c>
      <c r="N58" s="45">
        <f>0.1*1273</f>
        <v>127.30000000000001</v>
      </c>
      <c r="O58" s="45"/>
      <c r="P58" s="45">
        <f>N58*0.08</f>
        <v>10.184000000000001</v>
      </c>
      <c r="Q58" s="45">
        <f>N58*0.86</f>
        <v>109.47800000000001</v>
      </c>
      <c r="R58" s="45">
        <v>0</v>
      </c>
      <c r="S58" s="45">
        <f>N58*0.06</f>
        <v>7.6380000000000008</v>
      </c>
      <c r="T58" s="45">
        <f>SUM(P58:S58)</f>
        <v>127.30000000000001</v>
      </c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64">
        <f t="shared" si="1"/>
        <v>0</v>
      </c>
      <c r="BY58" s="32"/>
      <c r="BZ58" s="40"/>
      <c r="CA58" s="61">
        <f t="shared" si="2"/>
        <v>-127.30000000000001</v>
      </c>
    </row>
    <row r="59" spans="1:79" s="87" customFormat="1" ht="166.5" customHeight="1" x14ac:dyDescent="0.25">
      <c r="A59" s="78" t="s">
        <v>83</v>
      </c>
      <c r="B59" s="79" t="s">
        <v>141</v>
      </c>
      <c r="C59" s="80">
        <v>0</v>
      </c>
      <c r="D59" s="80">
        <v>6110.6100999999999</v>
      </c>
      <c r="E59" s="63">
        <v>110</v>
      </c>
      <c r="F59" s="79" t="s">
        <v>208</v>
      </c>
      <c r="G59" s="79" t="s">
        <v>36</v>
      </c>
      <c r="H59" s="79" t="s">
        <v>278</v>
      </c>
      <c r="I59" s="79" t="s">
        <v>360</v>
      </c>
      <c r="J59" s="79" t="s">
        <v>361</v>
      </c>
      <c r="K59" s="79" t="s">
        <v>475</v>
      </c>
      <c r="L59" s="81"/>
      <c r="M59" s="82"/>
      <c r="N59" s="83">
        <f>SUM(N60)</f>
        <v>21.28</v>
      </c>
      <c r="O59" s="83">
        <f t="shared" ref="O59" si="27">SUM(O60)</f>
        <v>0</v>
      </c>
      <c r="P59" s="83">
        <f t="shared" ref="P59" si="28">SUM(P60)</f>
        <v>1.7024000000000001</v>
      </c>
      <c r="Q59" s="83">
        <f t="shared" ref="Q59" si="29">SUM(Q60)</f>
        <v>18.5136</v>
      </c>
      <c r="R59" s="83">
        <f t="shared" ref="R59" si="30">SUM(R60)</f>
        <v>0</v>
      </c>
      <c r="S59" s="83">
        <f t="shared" ref="S59" si="31">SUM(S60)</f>
        <v>1.0640000000000001</v>
      </c>
      <c r="T59" s="83">
        <f t="shared" ref="T59" si="32">SUM(T60)</f>
        <v>21.28</v>
      </c>
      <c r="U59" s="64"/>
      <c r="V59" s="64"/>
      <c r="W59" s="64"/>
      <c r="X59" s="64"/>
      <c r="Y59" s="64"/>
      <c r="Z59" s="64"/>
      <c r="AA59" s="64"/>
      <c r="AB59" s="64"/>
      <c r="AC59" s="64"/>
      <c r="AD59" s="64" t="s">
        <v>477</v>
      </c>
      <c r="AE59" s="64"/>
      <c r="AF59" s="64">
        <f>T60</f>
        <v>21.28</v>
      </c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>
        <f t="shared" si="1"/>
        <v>21.28</v>
      </c>
      <c r="BY59" s="84">
        <v>42475</v>
      </c>
      <c r="BZ59" s="85" t="s">
        <v>478</v>
      </c>
      <c r="CA59" s="86">
        <f t="shared" si="2"/>
        <v>0</v>
      </c>
    </row>
    <row r="60" spans="1:79" s="35" customFormat="1" ht="90" customHeight="1" x14ac:dyDescent="0.25">
      <c r="A60" s="36"/>
      <c r="B60" s="37"/>
      <c r="C60" s="38"/>
      <c r="D60" s="38"/>
      <c r="E60" s="31"/>
      <c r="F60" s="37"/>
      <c r="G60" s="37"/>
      <c r="H60" s="37"/>
      <c r="I60" s="37"/>
      <c r="J60" s="37"/>
      <c r="K60" s="37"/>
      <c r="L60" s="31" t="s">
        <v>6</v>
      </c>
      <c r="M60" s="47" t="str">
        <f>AD59</f>
        <v>Монтаж дополнительной стойки (подкоса) к опоре ВЛ-6 кВ в точке врезки</v>
      </c>
      <c r="N60" s="45">
        <f>21.28</f>
        <v>21.28</v>
      </c>
      <c r="O60" s="45"/>
      <c r="P60" s="45">
        <f>N60*0.08</f>
        <v>1.7024000000000001</v>
      </c>
      <c r="Q60" s="45">
        <f>N60*0.87</f>
        <v>18.5136</v>
      </c>
      <c r="R60" s="45">
        <v>0</v>
      </c>
      <c r="S60" s="45">
        <f>N60*0.05</f>
        <v>1.0640000000000001</v>
      </c>
      <c r="T60" s="45">
        <f>SUM(P60:S60)</f>
        <v>21.28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64">
        <f t="shared" si="1"/>
        <v>0</v>
      </c>
      <c r="BY60" s="32"/>
      <c r="BZ60" s="40"/>
      <c r="CA60" s="61">
        <f t="shared" si="2"/>
        <v>-21.28</v>
      </c>
    </row>
    <row r="61" spans="1:79" s="87" customFormat="1" ht="142.5" customHeight="1" x14ac:dyDescent="0.25">
      <c r="A61" s="78" t="s">
        <v>90</v>
      </c>
      <c r="B61" s="79" t="s">
        <v>142</v>
      </c>
      <c r="C61" s="80">
        <v>466.1</v>
      </c>
      <c r="D61" s="80">
        <v>466.1</v>
      </c>
      <c r="E61" s="63">
        <v>15</v>
      </c>
      <c r="F61" s="79" t="s">
        <v>209</v>
      </c>
      <c r="G61" s="79" t="s">
        <v>36</v>
      </c>
      <c r="H61" s="79" t="s">
        <v>279</v>
      </c>
      <c r="I61" s="79" t="s">
        <v>362</v>
      </c>
      <c r="J61" s="79" t="s">
        <v>363</v>
      </c>
      <c r="K61" s="79" t="s">
        <v>476</v>
      </c>
      <c r="L61" s="81"/>
      <c r="M61" s="82"/>
      <c r="N61" s="83">
        <f>SUM(N62:N63)</f>
        <v>491.94</v>
      </c>
      <c r="O61" s="83">
        <f t="shared" ref="O61:T61" si="33">SUM(O62:O63)</f>
        <v>0</v>
      </c>
      <c r="P61" s="83">
        <f t="shared" si="33"/>
        <v>38.959200000000003</v>
      </c>
      <c r="Q61" s="83">
        <f t="shared" si="33"/>
        <v>417.1764</v>
      </c>
      <c r="R61" s="83">
        <f t="shared" si="33"/>
        <v>6.7</v>
      </c>
      <c r="S61" s="83">
        <f t="shared" si="33"/>
        <v>29.104399999999998</v>
      </c>
      <c r="T61" s="83">
        <f t="shared" si="33"/>
        <v>491.94</v>
      </c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 t="s">
        <v>445</v>
      </c>
      <c r="BG61" s="64"/>
      <c r="BH61" s="64">
        <f>T62</f>
        <v>8.2000000000000011</v>
      </c>
      <c r="BI61" s="64">
        <v>0.38</v>
      </c>
      <c r="BJ61" s="64"/>
      <c r="BK61" s="64">
        <f>T63</f>
        <v>483.74</v>
      </c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>
        <f t="shared" si="1"/>
        <v>491.94</v>
      </c>
      <c r="BY61" s="84">
        <v>42294</v>
      </c>
      <c r="BZ61" s="85"/>
      <c r="CA61" s="86">
        <f t="shared" si="2"/>
        <v>0</v>
      </c>
    </row>
    <row r="62" spans="1:79" s="35" customFormat="1" ht="61.5" customHeight="1" x14ac:dyDescent="0.25">
      <c r="A62" s="36"/>
      <c r="B62" s="37"/>
      <c r="C62" s="38"/>
      <c r="D62" s="38"/>
      <c r="E62" s="31"/>
      <c r="F62" s="37"/>
      <c r="G62" s="37"/>
      <c r="H62" s="37"/>
      <c r="I62" s="37"/>
      <c r="J62" s="37"/>
      <c r="K62" s="37"/>
      <c r="L62" s="31" t="s">
        <v>15</v>
      </c>
      <c r="M62" s="47" t="str">
        <f>BF61</f>
        <v>Монтаж автоматического выключателя - 1 шт. (до 630 А)</v>
      </c>
      <c r="N62" s="45">
        <f>T62</f>
        <v>8.2000000000000011</v>
      </c>
      <c r="O62" s="45"/>
      <c r="P62" s="46">
        <v>0.26</v>
      </c>
      <c r="Q62" s="46">
        <v>1.1599999999999999</v>
      </c>
      <c r="R62" s="46">
        <v>6.7</v>
      </c>
      <c r="S62" s="46">
        <v>0.08</v>
      </c>
      <c r="T62" s="46">
        <f>SUM(P62:S62)</f>
        <v>8.2000000000000011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64">
        <f t="shared" si="1"/>
        <v>0</v>
      </c>
      <c r="BY62" s="32"/>
      <c r="BZ62" s="40"/>
      <c r="CA62" s="61">
        <f t="shared" si="2"/>
        <v>-8.2000000000000011</v>
      </c>
    </row>
    <row r="63" spans="1:79" s="35" customFormat="1" ht="61.5" customHeight="1" x14ac:dyDescent="0.25">
      <c r="A63" s="36"/>
      <c r="B63" s="37"/>
      <c r="C63" s="38"/>
      <c r="D63" s="38"/>
      <c r="E63" s="31"/>
      <c r="F63" s="37"/>
      <c r="G63" s="37"/>
      <c r="H63" s="37"/>
      <c r="I63" s="37"/>
      <c r="J63" s="37"/>
      <c r="K63" s="37"/>
      <c r="L63" s="31" t="s">
        <v>16</v>
      </c>
      <c r="M63" s="47">
        <f>BI61</f>
        <v>0.38</v>
      </c>
      <c r="N63" s="45">
        <f>M63*1273</f>
        <v>483.74</v>
      </c>
      <c r="O63" s="45"/>
      <c r="P63" s="46">
        <f>N63*0.08</f>
        <v>38.699200000000005</v>
      </c>
      <c r="Q63" s="46">
        <f>N63*0.86</f>
        <v>416.01639999999998</v>
      </c>
      <c r="R63" s="46">
        <v>0</v>
      </c>
      <c r="S63" s="46">
        <f>N63*0.06</f>
        <v>29.0244</v>
      </c>
      <c r="T63" s="46">
        <f>SUM(P63:S63)</f>
        <v>483.74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64">
        <f t="shared" si="1"/>
        <v>0</v>
      </c>
      <c r="BY63" s="32"/>
      <c r="BZ63" s="40"/>
      <c r="CA63" s="61">
        <f t="shared" si="2"/>
        <v>-483.74</v>
      </c>
    </row>
    <row r="64" spans="1:79" s="87" customFormat="1" ht="130.5" customHeight="1" x14ac:dyDescent="0.25">
      <c r="A64" s="78" t="s">
        <v>68</v>
      </c>
      <c r="B64" s="79" t="s">
        <v>153</v>
      </c>
      <c r="C64" s="80">
        <v>466.1</v>
      </c>
      <c r="D64" s="80">
        <v>466.1</v>
      </c>
      <c r="E64" s="63">
        <v>9</v>
      </c>
      <c r="F64" s="79" t="s">
        <v>219</v>
      </c>
      <c r="G64" s="79" t="s">
        <v>36</v>
      </c>
      <c r="H64" s="79" t="s">
        <v>290</v>
      </c>
      <c r="I64" s="79" t="s">
        <v>43</v>
      </c>
      <c r="J64" s="79" t="s">
        <v>381</v>
      </c>
      <c r="K64" s="79" t="s">
        <v>479</v>
      </c>
      <c r="L64" s="81"/>
      <c r="M64" s="82"/>
      <c r="N64" s="83"/>
      <c r="O64" s="83"/>
      <c r="P64" s="83"/>
      <c r="Q64" s="83"/>
      <c r="R64" s="83"/>
      <c r="S64" s="83"/>
      <c r="T64" s="83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>
        <f t="shared" ref="BX64:BX66" si="34">V64+X64+Z64+AC64+AF64+AI64+AL64+AO64+AR64+AW64+AY64+BA64+BH64+BK64+BN64+BQ64+BT64+BW64</f>
        <v>0</v>
      </c>
      <c r="BY64" s="84">
        <v>42290</v>
      </c>
      <c r="BZ64" s="85" t="s">
        <v>496</v>
      </c>
      <c r="CA64" s="86">
        <f t="shared" ref="CA64:CA66" si="35">BX64-T64</f>
        <v>0</v>
      </c>
    </row>
    <row r="65" spans="1:79" s="87" customFormat="1" ht="126" customHeight="1" x14ac:dyDescent="0.25">
      <c r="A65" s="78" t="s">
        <v>99</v>
      </c>
      <c r="B65" s="79" t="s">
        <v>163</v>
      </c>
      <c r="C65" s="80">
        <v>466.1</v>
      </c>
      <c r="D65" s="80"/>
      <c r="E65" s="63">
        <v>12</v>
      </c>
      <c r="F65" s="79" t="s">
        <v>229</v>
      </c>
      <c r="G65" s="79" t="s">
        <v>36</v>
      </c>
      <c r="H65" s="79" t="s">
        <v>300</v>
      </c>
      <c r="I65" s="79" t="s">
        <v>43</v>
      </c>
      <c r="J65" s="79" t="s">
        <v>399</v>
      </c>
      <c r="K65" s="79" t="s">
        <v>510</v>
      </c>
      <c r="L65" s="81"/>
      <c r="M65" s="82"/>
      <c r="N65" s="83"/>
      <c r="O65" s="83"/>
      <c r="P65" s="83"/>
      <c r="Q65" s="83"/>
      <c r="R65" s="83"/>
      <c r="S65" s="83"/>
      <c r="T65" s="88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>
        <f t="shared" si="34"/>
        <v>0</v>
      </c>
      <c r="BY65" s="84">
        <v>42298</v>
      </c>
      <c r="BZ65" s="85" t="s">
        <v>496</v>
      </c>
      <c r="CA65" s="86">
        <f t="shared" si="35"/>
        <v>0</v>
      </c>
    </row>
    <row r="66" spans="1:79" s="87" customFormat="1" ht="108.75" customHeight="1" x14ac:dyDescent="0.25">
      <c r="A66" s="78" t="s">
        <v>117</v>
      </c>
      <c r="B66" s="79" t="s">
        <v>176</v>
      </c>
      <c r="C66" s="80">
        <v>466.1</v>
      </c>
      <c r="D66" s="80"/>
      <c r="E66" s="63">
        <v>15</v>
      </c>
      <c r="F66" s="79" t="s">
        <v>242</v>
      </c>
      <c r="G66" s="79" t="s">
        <v>36</v>
      </c>
      <c r="H66" s="79" t="s">
        <v>313</v>
      </c>
      <c r="I66" s="79" t="s">
        <v>43</v>
      </c>
      <c r="J66" s="79" t="s">
        <v>399</v>
      </c>
      <c r="K66" s="79"/>
      <c r="L66" s="81"/>
      <c r="M66" s="82"/>
      <c r="N66" s="88"/>
      <c r="O66" s="88"/>
      <c r="P66" s="88"/>
      <c r="Q66" s="88"/>
      <c r="R66" s="88"/>
      <c r="S66" s="88"/>
      <c r="T66" s="88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>
        <f t="shared" si="34"/>
        <v>0</v>
      </c>
      <c r="BY66" s="84">
        <v>42301</v>
      </c>
      <c r="BZ66" s="85" t="s">
        <v>496</v>
      </c>
      <c r="CA66" s="86">
        <f t="shared" si="35"/>
        <v>0</v>
      </c>
    </row>
    <row r="67" spans="1:79" s="87" customFormat="1" ht="202.5" customHeight="1" x14ac:dyDescent="0.25">
      <c r="A67" s="78" t="s">
        <v>56</v>
      </c>
      <c r="B67" s="79" t="s">
        <v>144</v>
      </c>
      <c r="C67" s="80">
        <v>6666.12</v>
      </c>
      <c r="D67" s="80"/>
      <c r="E67" s="63">
        <v>12</v>
      </c>
      <c r="F67" s="79" t="s">
        <v>211</v>
      </c>
      <c r="G67" s="79" t="s">
        <v>36</v>
      </c>
      <c r="H67" s="79" t="s">
        <v>281</v>
      </c>
      <c r="I67" s="79" t="s">
        <v>43</v>
      </c>
      <c r="J67" s="79" t="s">
        <v>365</v>
      </c>
      <c r="K67" s="79" t="s">
        <v>479</v>
      </c>
      <c r="L67" s="81"/>
      <c r="M67" s="82"/>
      <c r="N67" s="83">
        <f>N68</f>
        <v>239.11337600000002</v>
      </c>
      <c r="O67" s="83">
        <f t="shared" ref="O67:T67" si="36">O68</f>
        <v>0</v>
      </c>
      <c r="P67" s="83">
        <f t="shared" si="36"/>
        <v>5.89</v>
      </c>
      <c r="Q67" s="83">
        <f t="shared" si="36"/>
        <v>36.08</v>
      </c>
      <c r="R67" s="83">
        <f t="shared" si="36"/>
        <v>195.62337600000001</v>
      </c>
      <c r="S67" s="83">
        <f t="shared" si="36"/>
        <v>1.52</v>
      </c>
      <c r="T67" s="83">
        <f t="shared" si="36"/>
        <v>239.11337600000002</v>
      </c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 t="s">
        <v>480</v>
      </c>
      <c r="BG67" s="64"/>
      <c r="BH67" s="64">
        <f>T68</f>
        <v>239.11337600000002</v>
      </c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>
        <f t="shared" ref="BX67:BX123" si="37">V67+X67+Z67+AC67+AF67+AI67+AL67+AO67+AR67+AW67+AY67+BA67+BH67+BK67+BN67+BQ67+BT67+BW67</f>
        <v>239.11337600000002</v>
      </c>
      <c r="BY67" s="84">
        <v>42284</v>
      </c>
      <c r="BZ67" s="85"/>
      <c r="CA67" s="86">
        <f t="shared" ref="CA67:CA123" si="38">BX67-T67</f>
        <v>0</v>
      </c>
    </row>
    <row r="68" spans="1:79" s="35" customFormat="1" ht="105" customHeight="1" x14ac:dyDescent="0.25">
      <c r="A68" s="36"/>
      <c r="B68" s="37"/>
      <c r="C68" s="38"/>
      <c r="D68" s="38"/>
      <c r="E68" s="31"/>
      <c r="F68" s="37"/>
      <c r="G68" s="37"/>
      <c r="H68" s="37"/>
      <c r="I68" s="37"/>
      <c r="J68" s="37"/>
      <c r="K68" s="37"/>
      <c r="L68" s="31" t="s">
        <v>15</v>
      </c>
      <c r="M68" s="47" t="str">
        <f>BF67</f>
        <v>Замена силового трансформатора 40 кВА на трансформатор 160 кВА (с заменой автоматических выключателей, предохранителей, ТТ)</v>
      </c>
      <c r="N68" s="45">
        <f>T68</f>
        <v>239.11337600000002</v>
      </c>
      <c r="O68" s="45"/>
      <c r="P68" s="45">
        <v>5.89</v>
      </c>
      <c r="Q68" s="45">
        <v>36.08</v>
      </c>
      <c r="R68" s="45">
        <f>143.533*1.072+32.12*1.3</f>
        <v>195.62337600000001</v>
      </c>
      <c r="S68" s="45">
        <v>1.52</v>
      </c>
      <c r="T68" s="46">
        <f>SUM(P68:S68)</f>
        <v>239.11337600000002</v>
      </c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64">
        <f t="shared" si="37"/>
        <v>0</v>
      </c>
      <c r="BY68" s="32"/>
      <c r="BZ68" s="40"/>
      <c r="CA68" s="61">
        <f t="shared" si="38"/>
        <v>-239.11337600000002</v>
      </c>
    </row>
    <row r="69" spans="1:79" s="77" customFormat="1" ht="228" customHeight="1" x14ac:dyDescent="0.25">
      <c r="A69" s="66" t="s">
        <v>78</v>
      </c>
      <c r="B69" s="67" t="s">
        <v>145</v>
      </c>
      <c r="C69" s="68">
        <v>155179.79999999999</v>
      </c>
      <c r="D69" s="68"/>
      <c r="E69" s="69">
        <v>10</v>
      </c>
      <c r="F69" s="67" t="s">
        <v>203</v>
      </c>
      <c r="G69" s="67" t="s">
        <v>36</v>
      </c>
      <c r="H69" s="67" t="s">
        <v>282</v>
      </c>
      <c r="I69" s="67" t="s">
        <v>366</v>
      </c>
      <c r="J69" s="67" t="s">
        <v>367</v>
      </c>
      <c r="K69" s="67" t="s">
        <v>481</v>
      </c>
      <c r="L69" s="70"/>
      <c r="M69" s="71"/>
      <c r="N69" s="89">
        <f>N70</f>
        <v>165.49</v>
      </c>
      <c r="O69" s="89">
        <f t="shared" ref="O69:T69" si="39">O70</f>
        <v>0</v>
      </c>
      <c r="P69" s="89">
        <f t="shared" si="39"/>
        <v>13.2392</v>
      </c>
      <c r="Q69" s="89">
        <f t="shared" si="39"/>
        <v>142.32140000000001</v>
      </c>
      <c r="R69" s="89">
        <f t="shared" si="39"/>
        <v>0</v>
      </c>
      <c r="S69" s="89">
        <f t="shared" si="39"/>
        <v>9.9293999999999993</v>
      </c>
      <c r="T69" s="89">
        <f t="shared" si="39"/>
        <v>165.49</v>
      </c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 t="s">
        <v>482</v>
      </c>
      <c r="BJ69" s="73"/>
      <c r="BK69" s="73">
        <f>T70</f>
        <v>165.49</v>
      </c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>
        <f t="shared" si="37"/>
        <v>165.49</v>
      </c>
      <c r="BY69" s="74">
        <v>42292</v>
      </c>
      <c r="BZ69" s="75"/>
      <c r="CA69" s="76">
        <f t="shared" si="38"/>
        <v>0</v>
      </c>
    </row>
    <row r="70" spans="1:79" s="35" customFormat="1" ht="103.5" customHeight="1" x14ac:dyDescent="0.25">
      <c r="A70" s="36"/>
      <c r="B70" s="37"/>
      <c r="C70" s="38"/>
      <c r="D70" s="38"/>
      <c r="E70" s="31"/>
      <c r="F70" s="37"/>
      <c r="G70" s="37"/>
      <c r="H70" s="37"/>
      <c r="I70" s="37"/>
      <c r="J70" s="37"/>
      <c r="K70" s="37"/>
      <c r="L70" s="31" t="s">
        <v>16</v>
      </c>
      <c r="M70" s="47" t="str">
        <f>BI69</f>
        <v>0,13 с монтажом дополнительной стойки (подкоса) к опоре ВЛ-0,4 кВ в точке врезки</v>
      </c>
      <c r="N70" s="45">
        <f>0.13*1273</f>
        <v>165.49</v>
      </c>
      <c r="O70" s="45"/>
      <c r="P70" s="45">
        <f>N70*0.08</f>
        <v>13.2392</v>
      </c>
      <c r="Q70" s="45">
        <f>N70*0.86</f>
        <v>142.32140000000001</v>
      </c>
      <c r="R70" s="45">
        <v>0</v>
      </c>
      <c r="S70" s="45">
        <f>N70*0.06</f>
        <v>9.9293999999999993</v>
      </c>
      <c r="T70" s="45">
        <f>SUM(P70:S70)</f>
        <v>165.49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64">
        <f t="shared" si="37"/>
        <v>0</v>
      </c>
      <c r="BY70" s="32"/>
      <c r="BZ70" s="40"/>
      <c r="CA70" s="61">
        <f t="shared" si="38"/>
        <v>-165.49</v>
      </c>
    </row>
    <row r="71" spans="1:79" s="77" customFormat="1" ht="207" customHeight="1" x14ac:dyDescent="0.25">
      <c r="A71" s="66" t="s">
        <v>66</v>
      </c>
      <c r="B71" s="67" t="s">
        <v>146</v>
      </c>
      <c r="C71" s="68">
        <v>466.1</v>
      </c>
      <c r="D71" s="68">
        <v>466.1</v>
      </c>
      <c r="E71" s="69">
        <v>15</v>
      </c>
      <c r="F71" s="67" t="s">
        <v>212</v>
      </c>
      <c r="G71" s="67" t="s">
        <v>38</v>
      </c>
      <c r="H71" s="67" t="s">
        <v>283</v>
      </c>
      <c r="I71" s="67" t="s">
        <v>368</v>
      </c>
      <c r="J71" s="67" t="s">
        <v>369</v>
      </c>
      <c r="K71" s="67" t="s">
        <v>483</v>
      </c>
      <c r="L71" s="70"/>
      <c r="M71" s="71"/>
      <c r="N71" s="89">
        <f>SUM(N72:N73)</f>
        <v>453.74999999999994</v>
      </c>
      <c r="O71" s="89">
        <f t="shared" ref="O71:T71" si="40">SUM(O72:O73)</f>
        <v>0</v>
      </c>
      <c r="P71" s="89">
        <f t="shared" si="40"/>
        <v>35.903999999999996</v>
      </c>
      <c r="Q71" s="89">
        <f t="shared" si="40"/>
        <v>384.33299999999997</v>
      </c>
      <c r="R71" s="89">
        <f t="shared" si="40"/>
        <v>6.7</v>
      </c>
      <c r="S71" s="89">
        <f t="shared" si="40"/>
        <v>26.812999999999995</v>
      </c>
      <c r="T71" s="89">
        <f t="shared" si="40"/>
        <v>453.74999999999994</v>
      </c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 t="s">
        <v>445</v>
      </c>
      <c r="BG71" s="73"/>
      <c r="BH71" s="73">
        <f>T72</f>
        <v>8.2000000000000011</v>
      </c>
      <c r="BI71" s="73">
        <v>0.35</v>
      </c>
      <c r="BJ71" s="73"/>
      <c r="BK71" s="73">
        <f>T73</f>
        <v>445.54999999999995</v>
      </c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>
        <f t="shared" si="37"/>
        <v>453.74999999999994</v>
      </c>
      <c r="BY71" s="74">
        <v>42287</v>
      </c>
      <c r="BZ71" s="75"/>
      <c r="CA71" s="76">
        <f t="shared" si="38"/>
        <v>0</v>
      </c>
    </row>
    <row r="72" spans="1:79" s="35" customFormat="1" ht="90" customHeight="1" x14ac:dyDescent="0.25">
      <c r="A72" s="36"/>
      <c r="B72" s="37"/>
      <c r="C72" s="38"/>
      <c r="D72" s="38"/>
      <c r="E72" s="31"/>
      <c r="F72" s="37"/>
      <c r="G72" s="37"/>
      <c r="H72" s="37"/>
      <c r="I72" s="37"/>
      <c r="J72" s="37"/>
      <c r="K72" s="37"/>
      <c r="L72" s="31" t="s">
        <v>15</v>
      </c>
      <c r="M72" s="47" t="str">
        <f>BF71</f>
        <v>Монтаж автоматического выключателя - 1 шт. (до 630 А)</v>
      </c>
      <c r="N72" s="45">
        <f>T72</f>
        <v>8.2000000000000011</v>
      </c>
      <c r="O72" s="45"/>
      <c r="P72" s="46">
        <v>0.26</v>
      </c>
      <c r="Q72" s="46">
        <v>1.1599999999999999</v>
      </c>
      <c r="R72" s="46">
        <v>6.7</v>
      </c>
      <c r="S72" s="46">
        <v>0.08</v>
      </c>
      <c r="T72" s="46">
        <f>SUM(P72:S72)</f>
        <v>8.2000000000000011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64">
        <f t="shared" si="37"/>
        <v>0</v>
      </c>
      <c r="BY72" s="32"/>
      <c r="BZ72" s="40"/>
      <c r="CA72" s="61">
        <f t="shared" si="38"/>
        <v>-8.2000000000000011</v>
      </c>
    </row>
    <row r="73" spans="1:79" s="35" customFormat="1" ht="90" customHeight="1" x14ac:dyDescent="0.25">
      <c r="A73" s="36"/>
      <c r="B73" s="37"/>
      <c r="C73" s="38"/>
      <c r="D73" s="38"/>
      <c r="E73" s="31"/>
      <c r="F73" s="37"/>
      <c r="G73" s="37"/>
      <c r="H73" s="37"/>
      <c r="I73" s="37"/>
      <c r="J73" s="37"/>
      <c r="K73" s="37"/>
      <c r="L73" s="31" t="s">
        <v>16</v>
      </c>
      <c r="M73" s="47">
        <f>BI71</f>
        <v>0.35</v>
      </c>
      <c r="N73" s="45">
        <f>M73*1273</f>
        <v>445.54999999999995</v>
      </c>
      <c r="O73" s="45"/>
      <c r="P73" s="46">
        <f>N73*0.08</f>
        <v>35.643999999999998</v>
      </c>
      <c r="Q73" s="46">
        <f>N73*0.86</f>
        <v>383.17299999999994</v>
      </c>
      <c r="R73" s="46">
        <v>0</v>
      </c>
      <c r="S73" s="46">
        <f>N73*0.06</f>
        <v>26.732999999999997</v>
      </c>
      <c r="T73" s="46">
        <f>SUM(P73:S73)</f>
        <v>445.54999999999995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64">
        <f t="shared" si="37"/>
        <v>0</v>
      </c>
      <c r="BY73" s="32"/>
      <c r="BZ73" s="40"/>
      <c r="CA73" s="61">
        <f t="shared" si="38"/>
        <v>-445.54999999999995</v>
      </c>
    </row>
    <row r="74" spans="1:79" s="77" customFormat="1" ht="143.25" customHeight="1" x14ac:dyDescent="0.25">
      <c r="A74" s="66" t="s">
        <v>64</v>
      </c>
      <c r="B74" s="67" t="s">
        <v>147</v>
      </c>
      <c r="C74" s="68">
        <v>466.1</v>
      </c>
      <c r="D74" s="68">
        <v>466.1</v>
      </c>
      <c r="E74" s="69">
        <v>15</v>
      </c>
      <c r="F74" s="67" t="s">
        <v>213</v>
      </c>
      <c r="G74" s="67" t="s">
        <v>38</v>
      </c>
      <c r="H74" s="67" t="s">
        <v>284</v>
      </c>
      <c r="I74" s="67" t="s">
        <v>370</v>
      </c>
      <c r="J74" s="67" t="s">
        <v>371</v>
      </c>
      <c r="K74" s="67" t="s">
        <v>484</v>
      </c>
      <c r="L74" s="70"/>
      <c r="M74" s="71"/>
      <c r="N74" s="89">
        <f>SUM(N75:N79)</f>
        <v>678.75192000000004</v>
      </c>
      <c r="O74" s="89">
        <f t="shared" ref="O74:T74" si="41">SUM(O75:O79)</f>
        <v>0</v>
      </c>
      <c r="P74" s="89">
        <f t="shared" si="41"/>
        <v>33.662320000000001</v>
      </c>
      <c r="Q74" s="89">
        <f t="shared" si="41"/>
        <v>307.21048000000002</v>
      </c>
      <c r="R74" s="89">
        <f t="shared" si="41"/>
        <v>315.75792000000001</v>
      </c>
      <c r="S74" s="89">
        <f t="shared" si="41"/>
        <v>22.121200000000002</v>
      </c>
      <c r="T74" s="89">
        <f t="shared" si="41"/>
        <v>678.75192000000004</v>
      </c>
      <c r="U74" s="73"/>
      <c r="V74" s="73"/>
      <c r="W74" s="73"/>
      <c r="X74" s="73"/>
      <c r="Y74" s="73"/>
      <c r="Z74" s="73"/>
      <c r="AA74" s="73"/>
      <c r="AB74" s="73"/>
      <c r="AC74" s="73"/>
      <c r="AD74" s="73" t="s">
        <v>485</v>
      </c>
      <c r="AE74" s="73"/>
      <c r="AF74" s="73">
        <f>T75</f>
        <v>26.304000000000002</v>
      </c>
      <c r="AG74" s="73"/>
      <c r="AH74" s="73"/>
      <c r="AI74" s="73"/>
      <c r="AJ74" s="73"/>
      <c r="AK74" s="73"/>
      <c r="AL74" s="73"/>
      <c r="AM74" s="73">
        <v>1</v>
      </c>
      <c r="AN74" s="73"/>
      <c r="AO74" s="73">
        <f>T76</f>
        <v>60.476240000000004</v>
      </c>
      <c r="AP74" s="73"/>
      <c r="AQ74" s="73"/>
      <c r="AR74" s="73"/>
      <c r="AS74" s="73"/>
      <c r="AT74" s="73"/>
      <c r="AU74" s="73"/>
      <c r="AV74" s="73"/>
      <c r="AW74" s="73"/>
      <c r="AX74" s="73" t="s">
        <v>486</v>
      </c>
      <c r="AY74" s="73">
        <f>T77</f>
        <v>324.87168000000003</v>
      </c>
      <c r="AZ74" s="73">
        <v>1</v>
      </c>
      <c r="BA74" s="73">
        <f>T78</f>
        <v>12.499999999999998</v>
      </c>
      <c r="BB74" s="73"/>
      <c r="BC74" s="73"/>
      <c r="BD74" s="73"/>
      <c r="BE74" s="73"/>
      <c r="BF74" s="73"/>
      <c r="BG74" s="73"/>
      <c r="BH74" s="73"/>
      <c r="BI74" s="73">
        <v>0.2</v>
      </c>
      <c r="BJ74" s="73"/>
      <c r="BK74" s="73">
        <f>T79</f>
        <v>254.60000000000002</v>
      </c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>
        <f t="shared" si="37"/>
        <v>678.75192000000004</v>
      </c>
      <c r="BY74" s="74">
        <v>42287</v>
      </c>
      <c r="BZ74" s="75"/>
      <c r="CA74" s="76">
        <f t="shared" si="38"/>
        <v>0</v>
      </c>
    </row>
    <row r="75" spans="1:79" s="35" customFormat="1" ht="81.75" customHeight="1" x14ac:dyDescent="0.25">
      <c r="A75" s="36"/>
      <c r="B75" s="37"/>
      <c r="C75" s="38"/>
      <c r="D75" s="38"/>
      <c r="E75" s="31"/>
      <c r="F75" s="37"/>
      <c r="G75" s="37"/>
      <c r="H75" s="37"/>
      <c r="I75" s="37"/>
      <c r="J75" s="37"/>
      <c r="K75" s="37"/>
      <c r="L75" s="31" t="s">
        <v>6</v>
      </c>
      <c r="M75" s="47" t="str">
        <f>AD74</f>
        <v>0,016 с  монтажом дополнительной стойки (подкоса) к опоре ВЛ-10 кВ в точке врезки</v>
      </c>
      <c r="N75" s="45">
        <f>0.016*1644</f>
        <v>26.304000000000002</v>
      </c>
      <c r="O75" s="45"/>
      <c r="P75" s="45">
        <f>N75*0.08</f>
        <v>2.1043200000000004</v>
      </c>
      <c r="Q75" s="45">
        <f>N75*0.87</f>
        <v>22.88448</v>
      </c>
      <c r="R75" s="45">
        <v>0</v>
      </c>
      <c r="S75" s="45">
        <f>N75*0.05</f>
        <v>1.3152000000000001</v>
      </c>
      <c r="T75" s="45">
        <f>SUM(P75:S75)</f>
        <v>26.304000000000002</v>
      </c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64">
        <f t="shared" si="37"/>
        <v>0</v>
      </c>
      <c r="BY75" s="32"/>
      <c r="BZ75" s="40"/>
      <c r="CA75" s="61">
        <f t="shared" si="38"/>
        <v>-26.304000000000002</v>
      </c>
    </row>
    <row r="76" spans="1:79" s="35" customFormat="1" ht="81.75" customHeight="1" x14ac:dyDescent="0.25">
      <c r="A76" s="36"/>
      <c r="B76" s="37"/>
      <c r="C76" s="38"/>
      <c r="D76" s="38"/>
      <c r="E76" s="31"/>
      <c r="F76" s="37"/>
      <c r="G76" s="37"/>
      <c r="H76" s="37"/>
      <c r="I76" s="37"/>
      <c r="J76" s="37"/>
      <c r="K76" s="37"/>
      <c r="L76" s="31" t="s">
        <v>9</v>
      </c>
      <c r="M76" s="47">
        <f>AM74</f>
        <v>1</v>
      </c>
      <c r="N76" s="45">
        <f>T76</f>
        <v>60.476240000000004</v>
      </c>
      <c r="O76" s="45"/>
      <c r="P76" s="45">
        <v>3.91</v>
      </c>
      <c r="Q76" s="45">
        <v>12.09</v>
      </c>
      <c r="R76" s="45">
        <f>40.92*1.072</f>
        <v>43.866240000000005</v>
      </c>
      <c r="S76" s="45">
        <v>0.61</v>
      </c>
      <c r="T76" s="45">
        <f>SUM(P76:S76)</f>
        <v>60.476240000000004</v>
      </c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64">
        <f t="shared" si="37"/>
        <v>0</v>
      </c>
      <c r="BY76" s="32"/>
      <c r="BZ76" s="40"/>
      <c r="CA76" s="61">
        <f t="shared" si="38"/>
        <v>-60.476240000000004</v>
      </c>
    </row>
    <row r="77" spans="1:79" s="35" customFormat="1" ht="81.75" customHeight="1" x14ac:dyDescent="0.25">
      <c r="A77" s="36"/>
      <c r="B77" s="37"/>
      <c r="C77" s="38"/>
      <c r="D77" s="38"/>
      <c r="E77" s="31"/>
      <c r="F77" s="37"/>
      <c r="G77" s="37"/>
      <c r="H77" s="37"/>
      <c r="I77" s="37"/>
      <c r="J77" s="37"/>
      <c r="K77" s="37"/>
      <c r="L77" s="31" t="s">
        <v>12</v>
      </c>
      <c r="M77" s="47" t="str">
        <f>AX74</f>
        <v>СТП 63 кВА</v>
      </c>
      <c r="N77" s="45">
        <f>T77</f>
        <v>324.87168000000003</v>
      </c>
      <c r="O77" s="45"/>
      <c r="P77" s="45">
        <v>6.53</v>
      </c>
      <c r="Q77" s="45">
        <v>51.75</v>
      </c>
      <c r="R77" s="45">
        <f>244.19*1.072</f>
        <v>261.77168</v>
      </c>
      <c r="S77" s="45">
        <v>4.82</v>
      </c>
      <c r="T77" s="45">
        <f t="shared" ref="T77:T79" si="42">SUM(P77:S77)</f>
        <v>324.87168000000003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64">
        <f t="shared" si="37"/>
        <v>0</v>
      </c>
      <c r="BY77" s="32"/>
      <c r="BZ77" s="40"/>
      <c r="CA77" s="61">
        <f t="shared" si="38"/>
        <v>-324.87168000000003</v>
      </c>
    </row>
    <row r="78" spans="1:79" s="35" customFormat="1" ht="81.75" customHeight="1" x14ac:dyDescent="0.25">
      <c r="A78" s="36"/>
      <c r="B78" s="37"/>
      <c r="C78" s="38"/>
      <c r="D78" s="38"/>
      <c r="E78" s="31"/>
      <c r="F78" s="37"/>
      <c r="G78" s="37"/>
      <c r="H78" s="37"/>
      <c r="I78" s="37"/>
      <c r="J78" s="37"/>
      <c r="K78" s="37"/>
      <c r="L78" s="31" t="s">
        <v>27</v>
      </c>
      <c r="M78" s="47">
        <f>AZ74</f>
        <v>1</v>
      </c>
      <c r="N78" s="45">
        <f>T78</f>
        <v>12.499999999999998</v>
      </c>
      <c r="O78" s="45"/>
      <c r="P78" s="45">
        <v>0.75</v>
      </c>
      <c r="Q78" s="45">
        <v>1.53</v>
      </c>
      <c r="R78" s="45">
        <v>10.119999999999999</v>
      </c>
      <c r="S78" s="45">
        <v>0.1</v>
      </c>
      <c r="T78" s="45">
        <f t="shared" si="42"/>
        <v>12.499999999999998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64">
        <f t="shared" si="37"/>
        <v>0</v>
      </c>
      <c r="BY78" s="32"/>
      <c r="BZ78" s="40"/>
      <c r="CA78" s="61">
        <f t="shared" si="38"/>
        <v>-12.499999999999998</v>
      </c>
    </row>
    <row r="79" spans="1:79" s="35" customFormat="1" ht="81.75" customHeight="1" x14ac:dyDescent="0.25">
      <c r="A79" s="36"/>
      <c r="B79" s="37"/>
      <c r="C79" s="38"/>
      <c r="D79" s="38"/>
      <c r="E79" s="31"/>
      <c r="F79" s="37"/>
      <c r="G79" s="37"/>
      <c r="H79" s="37"/>
      <c r="I79" s="37"/>
      <c r="J79" s="37"/>
      <c r="K79" s="37"/>
      <c r="L79" s="31" t="s">
        <v>16</v>
      </c>
      <c r="M79" s="47">
        <f>BI74</f>
        <v>0.2</v>
      </c>
      <c r="N79" s="45">
        <f>M79*1273</f>
        <v>254.60000000000002</v>
      </c>
      <c r="O79" s="45"/>
      <c r="P79" s="45">
        <f>N79*0.08</f>
        <v>20.368000000000002</v>
      </c>
      <c r="Q79" s="45">
        <f>N79*0.86</f>
        <v>218.95600000000002</v>
      </c>
      <c r="R79" s="45">
        <v>0</v>
      </c>
      <c r="S79" s="45">
        <f>N79*0.06</f>
        <v>15.276000000000002</v>
      </c>
      <c r="T79" s="45">
        <f t="shared" si="42"/>
        <v>254.60000000000002</v>
      </c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64">
        <f t="shared" si="37"/>
        <v>0</v>
      </c>
      <c r="BY79" s="32"/>
      <c r="BZ79" s="40"/>
      <c r="CA79" s="61">
        <f t="shared" si="38"/>
        <v>-254.60000000000002</v>
      </c>
    </row>
    <row r="80" spans="1:79" s="87" customFormat="1" ht="165.75" customHeight="1" x14ac:dyDescent="0.25">
      <c r="A80" s="78" t="s">
        <v>69</v>
      </c>
      <c r="B80" s="79" t="s">
        <v>149</v>
      </c>
      <c r="C80" s="80">
        <v>466.1</v>
      </c>
      <c r="D80" s="80">
        <v>466.1</v>
      </c>
      <c r="E80" s="63">
        <v>15</v>
      </c>
      <c r="F80" s="79" t="s">
        <v>215</v>
      </c>
      <c r="G80" s="79" t="s">
        <v>36</v>
      </c>
      <c r="H80" s="79" t="s">
        <v>286</v>
      </c>
      <c r="I80" s="79" t="s">
        <v>373</v>
      </c>
      <c r="J80" s="79" t="s">
        <v>374</v>
      </c>
      <c r="K80" s="79" t="s">
        <v>489</v>
      </c>
      <c r="L80" s="81"/>
      <c r="M80" s="82"/>
      <c r="N80" s="83">
        <f>SUM(N81)</f>
        <v>21.28</v>
      </c>
      <c r="O80" s="83">
        <f t="shared" ref="O80" si="43">SUM(O81)</f>
        <v>0</v>
      </c>
      <c r="P80" s="83">
        <f t="shared" ref="P80" si="44">SUM(P81)</f>
        <v>1.7024000000000001</v>
      </c>
      <c r="Q80" s="83">
        <f t="shared" ref="Q80" si="45">SUM(Q81)</f>
        <v>18.300800000000002</v>
      </c>
      <c r="R80" s="83">
        <f t="shared" ref="R80" si="46">SUM(R81)</f>
        <v>0</v>
      </c>
      <c r="S80" s="83">
        <f t="shared" ref="S80" si="47">SUM(S81)</f>
        <v>1.2767999999999999</v>
      </c>
      <c r="T80" s="83">
        <f t="shared" ref="T80" si="48">SUM(T81)</f>
        <v>21.280000000000005</v>
      </c>
      <c r="U80" s="64"/>
      <c r="V80" s="64"/>
      <c r="W80" s="64"/>
      <c r="X80" s="64"/>
      <c r="Y80" s="64"/>
      <c r="Z80" s="64"/>
      <c r="AA80" s="64"/>
      <c r="AB80" s="64"/>
      <c r="AC80" s="64"/>
      <c r="AD80" s="64" t="s">
        <v>460</v>
      </c>
      <c r="AE80" s="64"/>
      <c r="AF80" s="64">
        <f>T81</f>
        <v>21.280000000000005</v>
      </c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>
        <f t="shared" si="37"/>
        <v>21.280000000000005</v>
      </c>
      <c r="BY80" s="84">
        <v>42290</v>
      </c>
      <c r="BZ80" s="85" t="s">
        <v>490</v>
      </c>
      <c r="CA80" s="86">
        <f t="shared" si="38"/>
        <v>0</v>
      </c>
    </row>
    <row r="81" spans="1:79" s="35" customFormat="1" ht="87.75" customHeight="1" x14ac:dyDescent="0.25">
      <c r="A81" s="36"/>
      <c r="B81" s="37"/>
      <c r="C81" s="38"/>
      <c r="D81" s="38"/>
      <c r="E81" s="31"/>
      <c r="F81" s="37"/>
      <c r="G81" s="37"/>
      <c r="H81" s="37"/>
      <c r="I81" s="37"/>
      <c r="J81" s="37"/>
      <c r="K81" s="37"/>
      <c r="L81" s="31" t="s">
        <v>6</v>
      </c>
      <c r="M81" s="47" t="str">
        <f>AD80</f>
        <v>Монтаж дополнительной стойки (подкоса) к опоре ВЛ-10 кВ в точке врезки</v>
      </c>
      <c r="N81" s="45">
        <f>21.28</f>
        <v>21.28</v>
      </c>
      <c r="O81" s="45"/>
      <c r="P81" s="45">
        <f>N81*0.08</f>
        <v>1.7024000000000001</v>
      </c>
      <c r="Q81" s="45">
        <f>N81*0.86</f>
        <v>18.300800000000002</v>
      </c>
      <c r="R81" s="45">
        <v>0</v>
      </c>
      <c r="S81" s="45">
        <f>N81*0.06</f>
        <v>1.2767999999999999</v>
      </c>
      <c r="T81" s="45">
        <f>SUM(P81:S81)</f>
        <v>21.280000000000005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64">
        <f t="shared" si="37"/>
        <v>0</v>
      </c>
      <c r="BY81" s="32"/>
      <c r="BZ81" s="40"/>
      <c r="CA81" s="61">
        <f t="shared" si="38"/>
        <v>-21.280000000000005</v>
      </c>
    </row>
    <row r="82" spans="1:79" s="105" customFormat="1" ht="162" customHeight="1" x14ac:dyDescent="0.25">
      <c r="A82" s="94" t="s">
        <v>63</v>
      </c>
      <c r="B82" s="95" t="s">
        <v>150</v>
      </c>
      <c r="C82" s="96">
        <v>466.1</v>
      </c>
      <c r="D82" s="96">
        <v>466.1</v>
      </c>
      <c r="E82" s="97">
        <v>15</v>
      </c>
      <c r="F82" s="95" t="s">
        <v>216</v>
      </c>
      <c r="G82" s="95" t="s">
        <v>39</v>
      </c>
      <c r="H82" s="95" t="s">
        <v>287</v>
      </c>
      <c r="I82" s="95" t="s">
        <v>375</v>
      </c>
      <c r="J82" s="95" t="s">
        <v>376</v>
      </c>
      <c r="K82" s="95" t="s">
        <v>491</v>
      </c>
      <c r="L82" s="98"/>
      <c r="M82" s="99"/>
      <c r="N82" s="106">
        <f>SUM(N83)</f>
        <v>44.555000000000007</v>
      </c>
      <c r="O82" s="106">
        <f t="shared" ref="O82:T82" si="49">SUM(O83)</f>
        <v>0</v>
      </c>
      <c r="P82" s="106">
        <f t="shared" si="49"/>
        <v>3.5644000000000005</v>
      </c>
      <c r="Q82" s="106">
        <f t="shared" si="49"/>
        <v>38.317300000000003</v>
      </c>
      <c r="R82" s="106">
        <f t="shared" si="49"/>
        <v>0</v>
      </c>
      <c r="S82" s="106">
        <f t="shared" si="49"/>
        <v>2.6733000000000002</v>
      </c>
      <c r="T82" s="106">
        <f t="shared" si="49"/>
        <v>44.555</v>
      </c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 t="s">
        <v>492</v>
      </c>
      <c r="BJ82" s="101"/>
      <c r="BK82" s="101">
        <f>T83</f>
        <v>44.555</v>
      </c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>
        <f t="shared" si="37"/>
        <v>44.555</v>
      </c>
      <c r="BY82" s="102">
        <v>42287</v>
      </c>
      <c r="BZ82" s="103"/>
      <c r="CA82" s="104">
        <f t="shared" si="38"/>
        <v>0</v>
      </c>
    </row>
    <row r="83" spans="1:79" s="35" customFormat="1" ht="84" customHeight="1" x14ac:dyDescent="0.25">
      <c r="A83" s="36"/>
      <c r="B83" s="37"/>
      <c r="C83" s="38"/>
      <c r="D83" s="38"/>
      <c r="E83" s="31"/>
      <c r="F83" s="37"/>
      <c r="G83" s="37"/>
      <c r="H83" s="37"/>
      <c r="I83" s="37"/>
      <c r="J83" s="37"/>
      <c r="K83" s="37"/>
      <c r="L83" s="31" t="s">
        <v>16</v>
      </c>
      <c r="M83" s="47" t="str">
        <f>BI82</f>
        <v>0,035 с монтажом дополнительной стойки (подкоса) к опоре ВЛ-0,4 кВ в точке врезки</v>
      </c>
      <c r="N83" s="45">
        <f>0.035*1273</f>
        <v>44.555000000000007</v>
      </c>
      <c r="O83" s="45"/>
      <c r="P83" s="46">
        <f>N83*0.08</f>
        <v>3.5644000000000005</v>
      </c>
      <c r="Q83" s="46">
        <f>N83*0.86</f>
        <v>38.317300000000003</v>
      </c>
      <c r="R83" s="46">
        <v>0</v>
      </c>
      <c r="S83" s="46">
        <f>N83*0.06</f>
        <v>2.6733000000000002</v>
      </c>
      <c r="T83" s="46">
        <f>SUM(P83:S83)</f>
        <v>44.555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64">
        <f t="shared" si="37"/>
        <v>0</v>
      </c>
      <c r="BY83" s="32"/>
      <c r="BZ83" s="40"/>
      <c r="CA83" s="61">
        <f t="shared" si="38"/>
        <v>-44.555</v>
      </c>
    </row>
    <row r="84" spans="1:79" s="87" customFormat="1" ht="165" customHeight="1" x14ac:dyDescent="0.25">
      <c r="A84" s="78" t="s">
        <v>58</v>
      </c>
      <c r="B84" s="79" t="s">
        <v>151</v>
      </c>
      <c r="C84" s="80">
        <v>466.1</v>
      </c>
      <c r="D84" s="80">
        <v>466.1</v>
      </c>
      <c r="E84" s="63">
        <v>14.5</v>
      </c>
      <c r="F84" s="79" t="s">
        <v>217</v>
      </c>
      <c r="G84" s="79" t="s">
        <v>36</v>
      </c>
      <c r="H84" s="79" t="s">
        <v>288</v>
      </c>
      <c r="I84" s="79" t="s">
        <v>377</v>
      </c>
      <c r="J84" s="79" t="s">
        <v>378</v>
      </c>
      <c r="K84" s="79" t="s">
        <v>493</v>
      </c>
      <c r="L84" s="81"/>
      <c r="M84" s="82"/>
      <c r="N84" s="83">
        <f>SUM(N85:N86)</f>
        <v>517.40000000000009</v>
      </c>
      <c r="O84" s="83">
        <f t="shared" ref="O84:T84" si="50">SUM(O85:O86)</f>
        <v>0</v>
      </c>
      <c r="P84" s="83">
        <f t="shared" si="50"/>
        <v>40.996000000000002</v>
      </c>
      <c r="Q84" s="83">
        <f t="shared" si="50"/>
        <v>439.07200000000006</v>
      </c>
      <c r="R84" s="83">
        <f t="shared" si="50"/>
        <v>6.7</v>
      </c>
      <c r="S84" s="83">
        <f t="shared" si="50"/>
        <v>30.632000000000001</v>
      </c>
      <c r="T84" s="83">
        <f t="shared" si="50"/>
        <v>517.40000000000009</v>
      </c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64"/>
      <c r="AU84" s="64"/>
      <c r="AV84" s="64"/>
      <c r="AW84" s="64"/>
      <c r="AX84" s="64"/>
      <c r="AY84" s="64"/>
      <c r="AZ84" s="64"/>
      <c r="BA84" s="64"/>
      <c r="BB84" s="64"/>
      <c r="BC84" s="64"/>
      <c r="BD84" s="64"/>
      <c r="BE84" s="64"/>
      <c r="BF84" s="64" t="s">
        <v>445</v>
      </c>
      <c r="BG84" s="64"/>
      <c r="BH84" s="64">
        <f>T85</f>
        <v>8.2000000000000011</v>
      </c>
      <c r="BI84" s="64">
        <v>0.4</v>
      </c>
      <c r="BJ84" s="64"/>
      <c r="BK84" s="64">
        <f>T86</f>
        <v>509.20000000000005</v>
      </c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>
        <f t="shared" si="37"/>
        <v>517.40000000000009</v>
      </c>
      <c r="BY84" s="84">
        <v>42285</v>
      </c>
      <c r="BZ84" s="85"/>
      <c r="CA84" s="86">
        <f t="shared" si="38"/>
        <v>0</v>
      </c>
    </row>
    <row r="85" spans="1:79" s="35" customFormat="1" ht="85.5" customHeight="1" x14ac:dyDescent="0.25">
      <c r="A85" s="36"/>
      <c r="B85" s="37"/>
      <c r="C85" s="38"/>
      <c r="D85" s="38"/>
      <c r="E85" s="31"/>
      <c r="F85" s="37"/>
      <c r="G85" s="37"/>
      <c r="H85" s="37"/>
      <c r="I85" s="37"/>
      <c r="J85" s="37"/>
      <c r="K85" s="37"/>
      <c r="L85" s="31" t="s">
        <v>15</v>
      </c>
      <c r="M85" s="47" t="str">
        <f>BF84</f>
        <v>Монтаж автоматического выключателя - 1 шт. (до 630 А)</v>
      </c>
      <c r="N85" s="45">
        <f>T85</f>
        <v>8.2000000000000011</v>
      </c>
      <c r="O85" s="45"/>
      <c r="P85" s="45">
        <v>0.26</v>
      </c>
      <c r="Q85" s="45">
        <v>1.1599999999999999</v>
      </c>
      <c r="R85" s="45">
        <v>6.7</v>
      </c>
      <c r="S85" s="45">
        <v>0.08</v>
      </c>
      <c r="T85" s="45">
        <f>SUM(P85:S85)</f>
        <v>8.2000000000000011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64">
        <f t="shared" si="37"/>
        <v>0</v>
      </c>
      <c r="BY85" s="32"/>
      <c r="BZ85" s="40"/>
      <c r="CA85" s="61">
        <f t="shared" si="38"/>
        <v>-8.2000000000000011</v>
      </c>
    </row>
    <row r="86" spans="1:79" s="35" customFormat="1" ht="85.5" customHeight="1" x14ac:dyDescent="0.25">
      <c r="A86" s="36"/>
      <c r="B86" s="37"/>
      <c r="C86" s="38"/>
      <c r="D86" s="38"/>
      <c r="E86" s="31"/>
      <c r="F86" s="37"/>
      <c r="G86" s="37"/>
      <c r="H86" s="37"/>
      <c r="I86" s="37"/>
      <c r="J86" s="37"/>
      <c r="K86" s="37"/>
      <c r="L86" s="31" t="s">
        <v>16</v>
      </c>
      <c r="M86" s="47">
        <f>BI84</f>
        <v>0.4</v>
      </c>
      <c r="N86" s="45">
        <f>M86*1273</f>
        <v>509.20000000000005</v>
      </c>
      <c r="O86" s="45"/>
      <c r="P86" s="45">
        <f>N86*0.08</f>
        <v>40.736000000000004</v>
      </c>
      <c r="Q86" s="45">
        <f>N86*0.86</f>
        <v>437.91200000000003</v>
      </c>
      <c r="R86" s="45">
        <v>0</v>
      </c>
      <c r="S86" s="45">
        <f>N86*0.06</f>
        <v>30.552000000000003</v>
      </c>
      <c r="T86" s="45">
        <f>SUM(P86:S86)</f>
        <v>509.20000000000005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64">
        <f t="shared" si="37"/>
        <v>0</v>
      </c>
      <c r="BY86" s="32"/>
      <c r="BZ86" s="40"/>
      <c r="CA86" s="61">
        <f t="shared" si="38"/>
        <v>-509.20000000000005</v>
      </c>
    </row>
    <row r="87" spans="1:79" s="87" customFormat="1" ht="138.75" customHeight="1" x14ac:dyDescent="0.25">
      <c r="A87" s="78" t="s">
        <v>111</v>
      </c>
      <c r="B87" s="79" t="s">
        <v>154</v>
      </c>
      <c r="C87" s="80">
        <v>466.1</v>
      </c>
      <c r="D87" s="80"/>
      <c r="E87" s="63">
        <v>14.5</v>
      </c>
      <c r="F87" s="79" t="s">
        <v>220</v>
      </c>
      <c r="G87" s="79" t="s">
        <v>36</v>
      </c>
      <c r="H87" s="79" t="s">
        <v>291</v>
      </c>
      <c r="I87" s="79" t="s">
        <v>382</v>
      </c>
      <c r="J87" s="79" t="s">
        <v>383</v>
      </c>
      <c r="K87" s="79" t="s">
        <v>498</v>
      </c>
      <c r="L87" s="81"/>
      <c r="M87" s="82"/>
      <c r="N87" s="83">
        <f>SUM(N88)</f>
        <v>140.03</v>
      </c>
      <c r="O87" s="83">
        <f t="shared" ref="O87:T87" si="51">SUM(O88)</f>
        <v>0</v>
      </c>
      <c r="P87" s="83">
        <f t="shared" si="51"/>
        <v>11.202400000000001</v>
      </c>
      <c r="Q87" s="83">
        <f t="shared" si="51"/>
        <v>120.4258</v>
      </c>
      <c r="R87" s="83">
        <f t="shared" si="51"/>
        <v>0</v>
      </c>
      <c r="S87" s="83">
        <f t="shared" si="51"/>
        <v>8.4017999999999997</v>
      </c>
      <c r="T87" s="83">
        <f t="shared" si="51"/>
        <v>140.03</v>
      </c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>
        <v>0.11</v>
      </c>
      <c r="BJ87" s="64"/>
      <c r="BK87" s="64">
        <f>T88</f>
        <v>140.03</v>
      </c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>
        <f t="shared" si="37"/>
        <v>140.03</v>
      </c>
      <c r="BY87" s="84">
        <v>42300</v>
      </c>
      <c r="BZ87" s="85" t="s">
        <v>497</v>
      </c>
      <c r="CA87" s="86">
        <f t="shared" si="38"/>
        <v>0</v>
      </c>
    </row>
    <row r="88" spans="1:79" s="35" customFormat="1" ht="71.25" customHeight="1" x14ac:dyDescent="0.25">
      <c r="A88" s="36"/>
      <c r="B88" s="37"/>
      <c r="C88" s="38"/>
      <c r="D88" s="38"/>
      <c r="E88" s="31"/>
      <c r="F88" s="37"/>
      <c r="G88" s="37"/>
      <c r="H88" s="37"/>
      <c r="I88" s="37"/>
      <c r="J88" s="37"/>
      <c r="K88" s="37"/>
      <c r="L88" s="31" t="s">
        <v>16</v>
      </c>
      <c r="M88" s="47">
        <f>BI87</f>
        <v>0.11</v>
      </c>
      <c r="N88" s="45">
        <f>M88*1273</f>
        <v>140.03</v>
      </c>
      <c r="O88" s="45"/>
      <c r="P88" s="46">
        <f>N88*0.08</f>
        <v>11.202400000000001</v>
      </c>
      <c r="Q88" s="46">
        <f>N88*0.86</f>
        <v>120.4258</v>
      </c>
      <c r="R88" s="46">
        <v>0</v>
      </c>
      <c r="S88" s="46">
        <f>N88*0.06</f>
        <v>8.4017999999999997</v>
      </c>
      <c r="T88" s="46">
        <f>SUM(P88:S88)</f>
        <v>140.03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64">
        <f t="shared" si="37"/>
        <v>0</v>
      </c>
      <c r="BY88" s="32"/>
      <c r="BZ88" s="40"/>
      <c r="CA88" s="61">
        <f t="shared" si="38"/>
        <v>-140.03</v>
      </c>
    </row>
    <row r="89" spans="1:79" s="77" customFormat="1" ht="147" customHeight="1" x14ac:dyDescent="0.25">
      <c r="A89" s="66" t="s">
        <v>86</v>
      </c>
      <c r="B89" s="67" t="s">
        <v>155</v>
      </c>
      <c r="C89" s="68">
        <v>466.1</v>
      </c>
      <c r="D89" s="68"/>
      <c r="E89" s="69">
        <v>14.5</v>
      </c>
      <c r="F89" s="67" t="s">
        <v>221</v>
      </c>
      <c r="G89" s="67" t="s">
        <v>40</v>
      </c>
      <c r="H89" s="67" t="s">
        <v>292</v>
      </c>
      <c r="I89" s="67" t="s">
        <v>384</v>
      </c>
      <c r="J89" s="67" t="s">
        <v>385</v>
      </c>
      <c r="K89" s="67" t="s">
        <v>499</v>
      </c>
      <c r="L89" s="70"/>
      <c r="M89" s="71"/>
      <c r="N89" s="71">
        <f>SUM(N90:N91)</f>
        <v>288.26</v>
      </c>
      <c r="O89" s="71">
        <f t="shared" ref="O89:T89" si="52">SUM(O90:O91)</f>
        <v>0</v>
      </c>
      <c r="P89" s="71">
        <f t="shared" si="52"/>
        <v>22.664800000000003</v>
      </c>
      <c r="Q89" s="71">
        <f t="shared" si="52"/>
        <v>242.01159999999999</v>
      </c>
      <c r="R89" s="71">
        <f t="shared" si="52"/>
        <v>6.7</v>
      </c>
      <c r="S89" s="71">
        <f t="shared" si="52"/>
        <v>16.883599999999998</v>
      </c>
      <c r="T89" s="71">
        <f t="shared" si="52"/>
        <v>288.26</v>
      </c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 t="s">
        <v>445</v>
      </c>
      <c r="BG89" s="73"/>
      <c r="BH89" s="73">
        <f>T90</f>
        <v>8.2000000000000011</v>
      </c>
      <c r="BI89" s="73">
        <v>0.22</v>
      </c>
      <c r="BJ89" s="73"/>
      <c r="BK89" s="73">
        <f>T91</f>
        <v>280.06</v>
      </c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>
        <f t="shared" si="37"/>
        <v>288.26</v>
      </c>
      <c r="BY89" s="74">
        <v>42293</v>
      </c>
      <c r="BZ89" s="75"/>
      <c r="CA89" s="76">
        <f t="shared" si="38"/>
        <v>0</v>
      </c>
    </row>
    <row r="90" spans="1:79" s="35" customFormat="1" ht="67.5" customHeight="1" x14ac:dyDescent="0.25">
      <c r="A90" s="36"/>
      <c r="B90" s="37"/>
      <c r="C90" s="38"/>
      <c r="D90" s="38"/>
      <c r="E90" s="31"/>
      <c r="F90" s="37"/>
      <c r="G90" s="37"/>
      <c r="H90" s="37"/>
      <c r="I90" s="37"/>
      <c r="J90" s="37"/>
      <c r="K90" s="37"/>
      <c r="L90" s="31" t="s">
        <v>15</v>
      </c>
      <c r="M90" s="47" t="str">
        <f>BF89</f>
        <v>Монтаж автоматического выключателя - 1 шт. (до 630 А)</v>
      </c>
      <c r="N90" s="47">
        <f>T90</f>
        <v>8.2000000000000011</v>
      </c>
      <c r="O90" s="47"/>
      <c r="P90" s="47">
        <v>0.26</v>
      </c>
      <c r="Q90" s="47">
        <v>1.1599999999999999</v>
      </c>
      <c r="R90" s="47">
        <v>6.7</v>
      </c>
      <c r="S90" s="47">
        <v>0.08</v>
      </c>
      <c r="T90" s="47">
        <f>SUM(P90:S90)</f>
        <v>8.2000000000000011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64">
        <f t="shared" si="37"/>
        <v>0</v>
      </c>
      <c r="BY90" s="32"/>
      <c r="BZ90" s="40"/>
      <c r="CA90" s="61">
        <f t="shared" si="38"/>
        <v>-8.2000000000000011</v>
      </c>
    </row>
    <row r="91" spans="1:79" s="35" customFormat="1" ht="67.5" customHeight="1" x14ac:dyDescent="0.25">
      <c r="A91" s="36"/>
      <c r="B91" s="37"/>
      <c r="C91" s="38"/>
      <c r="D91" s="38"/>
      <c r="E91" s="31"/>
      <c r="F91" s="37"/>
      <c r="G91" s="37"/>
      <c r="H91" s="37"/>
      <c r="I91" s="37"/>
      <c r="J91" s="37"/>
      <c r="K91" s="37"/>
      <c r="L91" s="31" t="s">
        <v>16</v>
      </c>
      <c r="M91" s="47">
        <f>BI89</f>
        <v>0.22</v>
      </c>
      <c r="N91" s="47">
        <f>M91*1273</f>
        <v>280.06</v>
      </c>
      <c r="O91" s="47"/>
      <c r="P91" s="47">
        <f>N91*0.08</f>
        <v>22.404800000000002</v>
      </c>
      <c r="Q91" s="47">
        <f>N91*0.86</f>
        <v>240.85159999999999</v>
      </c>
      <c r="R91" s="47">
        <v>0</v>
      </c>
      <c r="S91" s="47">
        <f>N91*0.06</f>
        <v>16.803599999999999</v>
      </c>
      <c r="T91" s="47">
        <f>SUM(P91:S91)</f>
        <v>280.06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64">
        <f t="shared" si="37"/>
        <v>0</v>
      </c>
      <c r="BY91" s="32"/>
      <c r="BZ91" s="40"/>
      <c r="CA91" s="61">
        <f t="shared" si="38"/>
        <v>-280.06</v>
      </c>
    </row>
    <row r="92" spans="1:79" s="77" customFormat="1" ht="165" customHeight="1" x14ac:dyDescent="0.25">
      <c r="A92" s="66" t="s">
        <v>84</v>
      </c>
      <c r="B92" s="67" t="s">
        <v>156</v>
      </c>
      <c r="C92" s="68">
        <v>466.1</v>
      </c>
      <c r="D92" s="68">
        <v>466.1</v>
      </c>
      <c r="E92" s="69">
        <v>10</v>
      </c>
      <c r="F92" s="67" t="s">
        <v>222</v>
      </c>
      <c r="G92" s="67" t="s">
        <v>40</v>
      </c>
      <c r="H92" s="67" t="s">
        <v>293</v>
      </c>
      <c r="I92" s="67" t="s">
        <v>386</v>
      </c>
      <c r="J92" s="67" t="s">
        <v>387</v>
      </c>
      <c r="K92" s="67" t="s">
        <v>500</v>
      </c>
      <c r="L92" s="70"/>
      <c r="M92" s="71"/>
      <c r="N92" s="72">
        <f>SUM(N93:N97)</f>
        <v>704.99699999999996</v>
      </c>
      <c r="O92" s="72">
        <f t="shared" ref="O92:T92" si="53">SUM(O93:O97)</f>
        <v>0</v>
      </c>
      <c r="P92" s="72">
        <f t="shared" si="53"/>
        <v>47.677999999999997</v>
      </c>
      <c r="Q92" s="72">
        <f t="shared" si="53"/>
        <v>449.64799999999997</v>
      </c>
      <c r="R92" s="72">
        <f t="shared" si="53"/>
        <v>178.417</v>
      </c>
      <c r="S92" s="72">
        <f t="shared" si="53"/>
        <v>29.253999999999998</v>
      </c>
      <c r="T92" s="72">
        <f t="shared" si="53"/>
        <v>704.99699999999996</v>
      </c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 t="s">
        <v>464</v>
      </c>
      <c r="AH92" s="73"/>
      <c r="AI92" s="73">
        <f>T93</f>
        <v>82.2</v>
      </c>
      <c r="AJ92" s="73"/>
      <c r="AK92" s="73"/>
      <c r="AL92" s="73"/>
      <c r="AM92" s="73">
        <v>1</v>
      </c>
      <c r="AN92" s="73"/>
      <c r="AO92" s="73">
        <f>T94</f>
        <v>60.476240000000004</v>
      </c>
      <c r="AP92" s="73"/>
      <c r="AQ92" s="73"/>
      <c r="AR92" s="73"/>
      <c r="AS92" s="73"/>
      <c r="AT92" s="73"/>
      <c r="AU92" s="73"/>
      <c r="AV92" s="73"/>
      <c r="AW92" s="73"/>
      <c r="AX92" s="73" t="s">
        <v>501</v>
      </c>
      <c r="AY92" s="73">
        <f>T95</f>
        <v>167.92076</v>
      </c>
      <c r="AZ92" s="73">
        <v>1</v>
      </c>
      <c r="BA92" s="73">
        <f>T96</f>
        <v>12.499999999999998</v>
      </c>
      <c r="BB92" s="73"/>
      <c r="BC92" s="73"/>
      <c r="BD92" s="73"/>
      <c r="BE92" s="73"/>
      <c r="BF92" s="73"/>
      <c r="BG92" s="73"/>
      <c r="BH92" s="73"/>
      <c r="BI92" s="73">
        <v>0.3</v>
      </c>
      <c r="BJ92" s="73"/>
      <c r="BK92" s="73">
        <f>T97</f>
        <v>381.9</v>
      </c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>
        <f t="shared" si="37"/>
        <v>704.99699999999996</v>
      </c>
      <c r="BY92" s="74">
        <v>42292</v>
      </c>
      <c r="BZ92" s="75"/>
      <c r="CA92" s="76">
        <f t="shared" si="38"/>
        <v>0</v>
      </c>
    </row>
    <row r="93" spans="1:79" s="35" customFormat="1" ht="88.5" customHeight="1" x14ac:dyDescent="0.25">
      <c r="A93" s="36"/>
      <c r="B93" s="37"/>
      <c r="C93" s="38"/>
      <c r="D93" s="38"/>
      <c r="E93" s="31"/>
      <c r="F93" s="37"/>
      <c r="G93" s="37"/>
      <c r="H93" s="37"/>
      <c r="I93" s="37"/>
      <c r="J93" s="37"/>
      <c r="K93" s="37"/>
      <c r="L93" s="31" t="s">
        <v>7</v>
      </c>
      <c r="M93" s="47" t="str">
        <f>AG92</f>
        <v>0,05 с  монтажом дополнительной стойки (подкоса) к опоре ВЛ-10 кВ в точке врезки</v>
      </c>
      <c r="N93" s="46">
        <f>0.05*1644</f>
        <v>82.2</v>
      </c>
      <c r="O93" s="46"/>
      <c r="P93" s="46">
        <f>N93*0.08</f>
        <v>6.5760000000000005</v>
      </c>
      <c r="Q93" s="46">
        <f>N93*0.87</f>
        <v>71.513999999999996</v>
      </c>
      <c r="R93" s="46">
        <v>0</v>
      </c>
      <c r="S93" s="46">
        <f>N93*0.05</f>
        <v>4.1100000000000003</v>
      </c>
      <c r="T93" s="46">
        <f>SUM(P93:S93)</f>
        <v>82.2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64">
        <f t="shared" si="37"/>
        <v>0</v>
      </c>
      <c r="BY93" s="32"/>
      <c r="BZ93" s="40"/>
      <c r="CA93" s="61">
        <f t="shared" si="38"/>
        <v>-82.2</v>
      </c>
    </row>
    <row r="94" spans="1:79" s="35" customFormat="1" ht="76.5" customHeight="1" x14ac:dyDescent="0.25">
      <c r="A94" s="36"/>
      <c r="B94" s="37"/>
      <c r="C94" s="38"/>
      <c r="D94" s="38"/>
      <c r="E94" s="31"/>
      <c r="F94" s="37"/>
      <c r="G94" s="37"/>
      <c r="H94" s="37"/>
      <c r="I94" s="37"/>
      <c r="J94" s="37"/>
      <c r="K94" s="37"/>
      <c r="L94" s="31" t="s">
        <v>9</v>
      </c>
      <c r="M94" s="47">
        <f>AM92</f>
        <v>1</v>
      </c>
      <c r="N94" s="46">
        <f>T94</f>
        <v>60.476240000000004</v>
      </c>
      <c r="O94" s="46"/>
      <c r="P94" s="46">
        <v>3.91</v>
      </c>
      <c r="Q94" s="46">
        <v>12.09</v>
      </c>
      <c r="R94" s="46">
        <f>40.92*1.072</f>
        <v>43.866240000000005</v>
      </c>
      <c r="S94" s="46">
        <v>0.61</v>
      </c>
      <c r="T94" s="46">
        <f t="shared" ref="T94:T97" si="54">SUM(P94:S94)</f>
        <v>60.476240000000004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64">
        <f t="shared" si="37"/>
        <v>0</v>
      </c>
      <c r="BY94" s="32"/>
      <c r="BZ94" s="40"/>
      <c r="CA94" s="61">
        <f t="shared" si="38"/>
        <v>-60.476240000000004</v>
      </c>
    </row>
    <row r="95" spans="1:79" s="35" customFormat="1" ht="111" customHeight="1" x14ac:dyDescent="0.25">
      <c r="A95" s="36"/>
      <c r="B95" s="37"/>
      <c r="C95" s="38"/>
      <c r="D95" s="38"/>
      <c r="E95" s="31"/>
      <c r="F95" s="37"/>
      <c r="G95" s="37"/>
      <c r="H95" s="37"/>
      <c r="I95" s="37"/>
      <c r="J95" s="37"/>
      <c r="K95" s="37"/>
      <c r="L95" s="31" t="s">
        <v>12</v>
      </c>
      <c r="M95" s="47" t="str">
        <f>AX92</f>
        <v>КТП 160 кВА (с трансформатором 63 кВА)</v>
      </c>
      <c r="N95" s="46">
        <f>T95</f>
        <v>167.92076</v>
      </c>
      <c r="O95" s="46"/>
      <c r="P95" s="46">
        <v>5.89</v>
      </c>
      <c r="Q95" s="46">
        <v>36.08</v>
      </c>
      <c r="R95" s="46">
        <f>84.58*1.072+(25.97*1.3)</f>
        <v>124.43075999999999</v>
      </c>
      <c r="S95" s="46">
        <v>1.52</v>
      </c>
      <c r="T95" s="46">
        <f t="shared" si="54"/>
        <v>167.92076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64">
        <f t="shared" si="37"/>
        <v>0</v>
      </c>
      <c r="BY95" s="32"/>
      <c r="BZ95" s="40"/>
      <c r="CA95" s="61">
        <f t="shared" si="38"/>
        <v>-167.92076</v>
      </c>
    </row>
    <row r="96" spans="1:79" s="35" customFormat="1" ht="76.5" customHeight="1" x14ac:dyDescent="0.25">
      <c r="A96" s="36"/>
      <c r="B96" s="37"/>
      <c r="C96" s="38"/>
      <c r="D96" s="38"/>
      <c r="E96" s="31"/>
      <c r="F96" s="37"/>
      <c r="G96" s="37"/>
      <c r="H96" s="37"/>
      <c r="I96" s="37"/>
      <c r="J96" s="37"/>
      <c r="K96" s="37"/>
      <c r="L96" s="31" t="s">
        <v>27</v>
      </c>
      <c r="M96" s="47">
        <f>AZ92</f>
        <v>1</v>
      </c>
      <c r="N96" s="46">
        <f>T96</f>
        <v>12.499999999999998</v>
      </c>
      <c r="O96" s="46"/>
      <c r="P96" s="46">
        <v>0.75</v>
      </c>
      <c r="Q96" s="46">
        <v>1.53</v>
      </c>
      <c r="R96" s="46">
        <v>10.119999999999999</v>
      </c>
      <c r="S96" s="46">
        <v>0.1</v>
      </c>
      <c r="T96" s="46">
        <f t="shared" si="54"/>
        <v>12.499999999999998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64">
        <f t="shared" si="37"/>
        <v>0</v>
      </c>
      <c r="BY96" s="32"/>
      <c r="BZ96" s="40"/>
      <c r="CA96" s="61">
        <f t="shared" si="38"/>
        <v>-12.499999999999998</v>
      </c>
    </row>
    <row r="97" spans="1:79" s="35" customFormat="1" ht="76.5" customHeight="1" x14ac:dyDescent="0.25">
      <c r="A97" s="36"/>
      <c r="B97" s="37"/>
      <c r="C97" s="38"/>
      <c r="D97" s="38"/>
      <c r="E97" s="31"/>
      <c r="F97" s="37"/>
      <c r="G97" s="37"/>
      <c r="H97" s="37"/>
      <c r="I97" s="37"/>
      <c r="J97" s="37"/>
      <c r="K97" s="37"/>
      <c r="L97" s="31" t="s">
        <v>16</v>
      </c>
      <c r="M97" s="47">
        <f>BI92</f>
        <v>0.3</v>
      </c>
      <c r="N97" s="46">
        <f>M97*1273</f>
        <v>381.9</v>
      </c>
      <c r="O97" s="46"/>
      <c r="P97" s="46">
        <f>N97*0.08</f>
        <v>30.552</v>
      </c>
      <c r="Q97" s="46">
        <f>N97*0.86</f>
        <v>328.43399999999997</v>
      </c>
      <c r="R97" s="46">
        <v>0</v>
      </c>
      <c r="S97" s="46">
        <f>N97*0.06</f>
        <v>22.913999999999998</v>
      </c>
      <c r="T97" s="46">
        <f t="shared" si="54"/>
        <v>381.9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64">
        <f t="shared" si="37"/>
        <v>0</v>
      </c>
      <c r="BY97" s="32"/>
      <c r="BZ97" s="40"/>
      <c r="CA97" s="61">
        <f t="shared" si="38"/>
        <v>-381.9</v>
      </c>
    </row>
    <row r="98" spans="1:79" s="87" customFormat="1" ht="201" customHeight="1" x14ac:dyDescent="0.25">
      <c r="A98" s="78" t="s">
        <v>97</v>
      </c>
      <c r="B98" s="79" t="s">
        <v>157</v>
      </c>
      <c r="C98" s="80">
        <v>466.1</v>
      </c>
      <c r="D98" s="80">
        <v>537.20330000000001</v>
      </c>
      <c r="E98" s="63">
        <v>14.5</v>
      </c>
      <c r="F98" s="79" t="s">
        <v>223</v>
      </c>
      <c r="G98" s="79" t="s">
        <v>36</v>
      </c>
      <c r="H98" s="79" t="s">
        <v>294</v>
      </c>
      <c r="I98" s="79" t="s">
        <v>388</v>
      </c>
      <c r="J98" s="79" t="s">
        <v>389</v>
      </c>
      <c r="K98" s="79" t="s">
        <v>502</v>
      </c>
      <c r="L98" s="81"/>
      <c r="M98" s="82"/>
      <c r="N98" s="88">
        <f>SUM(N99)</f>
        <v>330.98</v>
      </c>
      <c r="O98" s="88">
        <f t="shared" ref="O98:T98" si="55">SUM(O99)</f>
        <v>0</v>
      </c>
      <c r="P98" s="88">
        <f t="shared" si="55"/>
        <v>26.478400000000001</v>
      </c>
      <c r="Q98" s="88">
        <f t="shared" si="55"/>
        <v>284.64280000000002</v>
      </c>
      <c r="R98" s="88">
        <f t="shared" si="55"/>
        <v>0</v>
      </c>
      <c r="S98" s="88">
        <f t="shared" si="55"/>
        <v>19.858799999999999</v>
      </c>
      <c r="T98" s="88">
        <f t="shared" si="55"/>
        <v>330.98</v>
      </c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 t="s">
        <v>503</v>
      </c>
      <c r="BJ98" s="64"/>
      <c r="BK98" s="64">
        <f>T99</f>
        <v>330.98</v>
      </c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>
        <f t="shared" si="37"/>
        <v>330.98</v>
      </c>
      <c r="BY98" s="84">
        <v>42297</v>
      </c>
      <c r="BZ98" s="85"/>
      <c r="CA98" s="86">
        <f t="shared" si="38"/>
        <v>0</v>
      </c>
    </row>
    <row r="99" spans="1:79" s="35" customFormat="1" ht="85.5" customHeight="1" x14ac:dyDescent="0.25">
      <c r="A99" s="36"/>
      <c r="B99" s="37"/>
      <c r="C99" s="38"/>
      <c r="D99" s="38"/>
      <c r="E99" s="31"/>
      <c r="F99" s="37"/>
      <c r="G99" s="37"/>
      <c r="H99" s="37"/>
      <c r="I99" s="37"/>
      <c r="J99" s="37"/>
      <c r="K99" s="37"/>
      <c r="L99" s="31" t="s">
        <v>16</v>
      </c>
      <c r="M99" s="47" t="str">
        <f>BI98</f>
        <v>0,26 с монтажом дополнительной стойки (подкоса) к опоре ВЛ-0,4 кВ в точке врезки</v>
      </c>
      <c r="N99" s="46">
        <f>0.26*1273</f>
        <v>330.98</v>
      </c>
      <c r="O99" s="46"/>
      <c r="P99" s="46">
        <f>N99*0.08</f>
        <v>26.478400000000001</v>
      </c>
      <c r="Q99" s="46">
        <f>N99*0.86</f>
        <v>284.64280000000002</v>
      </c>
      <c r="R99" s="46">
        <v>0</v>
      </c>
      <c r="S99" s="46">
        <f>N99*0.06</f>
        <v>19.858799999999999</v>
      </c>
      <c r="T99" s="46">
        <f>SUM(P99:S99)</f>
        <v>330.98</v>
      </c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64">
        <f t="shared" si="37"/>
        <v>0</v>
      </c>
      <c r="BY99" s="32"/>
      <c r="BZ99" s="40"/>
      <c r="CA99" s="61">
        <f t="shared" si="38"/>
        <v>-330.98</v>
      </c>
    </row>
    <row r="100" spans="1:79" s="105" customFormat="1" ht="142.5" customHeight="1" x14ac:dyDescent="0.25">
      <c r="A100" s="94" t="s">
        <v>103</v>
      </c>
      <c r="B100" s="95" t="s">
        <v>158</v>
      </c>
      <c r="C100" s="96">
        <v>466.1</v>
      </c>
      <c r="D100" s="96"/>
      <c r="E100" s="97">
        <v>4</v>
      </c>
      <c r="F100" s="95" t="s">
        <v>224</v>
      </c>
      <c r="G100" s="95" t="s">
        <v>38</v>
      </c>
      <c r="H100" s="95" t="s">
        <v>295</v>
      </c>
      <c r="I100" s="95" t="s">
        <v>390</v>
      </c>
      <c r="J100" s="95" t="s">
        <v>391</v>
      </c>
      <c r="K100" s="95" t="s">
        <v>504</v>
      </c>
      <c r="L100" s="98"/>
      <c r="M100" s="99"/>
      <c r="N100" s="100">
        <f>N101</f>
        <v>44.555000000000007</v>
      </c>
      <c r="O100" s="100">
        <f t="shared" ref="O100:T100" si="56">O101</f>
        <v>0</v>
      </c>
      <c r="P100" s="100">
        <f t="shared" si="56"/>
        <v>3.5644000000000005</v>
      </c>
      <c r="Q100" s="100">
        <f t="shared" si="56"/>
        <v>38.317300000000003</v>
      </c>
      <c r="R100" s="100">
        <f t="shared" si="56"/>
        <v>0</v>
      </c>
      <c r="S100" s="100">
        <f t="shared" si="56"/>
        <v>2.6733000000000002</v>
      </c>
      <c r="T100" s="100">
        <f t="shared" si="56"/>
        <v>44.555</v>
      </c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 t="s">
        <v>492</v>
      </c>
      <c r="BJ100" s="101"/>
      <c r="BK100" s="101">
        <f>T101</f>
        <v>44.555</v>
      </c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>
        <f t="shared" si="37"/>
        <v>44.555</v>
      </c>
      <c r="BY100" s="102">
        <v>42298</v>
      </c>
      <c r="BZ100" s="103"/>
      <c r="CA100" s="104">
        <f t="shared" si="38"/>
        <v>0</v>
      </c>
    </row>
    <row r="101" spans="1:79" s="35" customFormat="1" ht="67.5" customHeight="1" x14ac:dyDescent="0.25">
      <c r="A101" s="36"/>
      <c r="B101" s="37"/>
      <c r="C101" s="38"/>
      <c r="D101" s="38"/>
      <c r="E101" s="31"/>
      <c r="F101" s="37"/>
      <c r="G101" s="37"/>
      <c r="H101" s="37"/>
      <c r="I101" s="37"/>
      <c r="J101" s="37"/>
      <c r="K101" s="37"/>
      <c r="L101" s="31" t="s">
        <v>16</v>
      </c>
      <c r="M101" s="47" t="str">
        <f>BI100</f>
        <v>0,035 с монтажом дополнительной стойки (подкоса) к опоре ВЛ-0,4 кВ в точке врезки</v>
      </c>
      <c r="N101" s="46">
        <f>0.035*1273</f>
        <v>44.555000000000007</v>
      </c>
      <c r="O101" s="46"/>
      <c r="P101" s="46">
        <f>N101*0.08</f>
        <v>3.5644000000000005</v>
      </c>
      <c r="Q101" s="46">
        <f>N101*0.86</f>
        <v>38.317300000000003</v>
      </c>
      <c r="R101" s="46">
        <v>0</v>
      </c>
      <c r="S101" s="46">
        <f>N101*0.06</f>
        <v>2.6733000000000002</v>
      </c>
      <c r="T101" s="46">
        <f>SUM(P101:S101)</f>
        <v>44.555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64">
        <f t="shared" si="37"/>
        <v>0</v>
      </c>
      <c r="BY101" s="32"/>
      <c r="BZ101" s="40"/>
      <c r="CA101" s="61">
        <f t="shared" si="38"/>
        <v>-44.555</v>
      </c>
    </row>
    <row r="102" spans="1:79" s="105" customFormat="1" ht="224.25" customHeight="1" x14ac:dyDescent="0.25">
      <c r="A102" s="94" t="s">
        <v>85</v>
      </c>
      <c r="B102" s="95" t="s">
        <v>159</v>
      </c>
      <c r="C102" s="96">
        <v>466.1</v>
      </c>
      <c r="D102" s="96">
        <v>466.1</v>
      </c>
      <c r="E102" s="97">
        <v>15</v>
      </c>
      <c r="F102" s="95" t="s">
        <v>225</v>
      </c>
      <c r="G102" s="95" t="s">
        <v>47</v>
      </c>
      <c r="H102" s="95" t="s">
        <v>296</v>
      </c>
      <c r="I102" s="95" t="s">
        <v>392</v>
      </c>
      <c r="J102" s="95" t="s">
        <v>393</v>
      </c>
      <c r="K102" s="95" t="s">
        <v>505</v>
      </c>
      <c r="L102" s="98"/>
      <c r="M102" s="99"/>
      <c r="N102" s="106">
        <f>SUM(N103:N104)</f>
        <v>107.042</v>
      </c>
      <c r="O102" s="106">
        <f t="shared" ref="O102:T102" si="57">SUM(O103:O104)</f>
        <v>0</v>
      </c>
      <c r="P102" s="106">
        <f t="shared" si="57"/>
        <v>8.5633599999999994</v>
      </c>
      <c r="Q102" s="106">
        <f t="shared" si="57"/>
        <v>93.791799999999995</v>
      </c>
      <c r="R102" s="106">
        <f t="shared" si="57"/>
        <v>0</v>
      </c>
      <c r="S102" s="106">
        <f t="shared" si="57"/>
        <v>4.6868400000000001</v>
      </c>
      <c r="T102" s="106">
        <f t="shared" si="57"/>
        <v>107.042</v>
      </c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>
        <v>0.05</v>
      </c>
      <c r="BJ102" s="101"/>
      <c r="BK102" s="101">
        <f>T103</f>
        <v>63.650000000000006</v>
      </c>
      <c r="BL102" s="101"/>
      <c r="BM102" s="101"/>
      <c r="BN102" s="101"/>
      <c r="BO102" s="101">
        <v>0.32</v>
      </c>
      <c r="BP102" s="101"/>
      <c r="BQ102" s="101">
        <f>T104</f>
        <v>43.391999999999996</v>
      </c>
      <c r="BR102" s="101"/>
      <c r="BS102" s="101"/>
      <c r="BT102" s="101"/>
      <c r="BU102" s="101"/>
      <c r="BV102" s="101"/>
      <c r="BW102" s="101"/>
      <c r="BX102" s="101">
        <f t="shared" si="37"/>
        <v>107.042</v>
      </c>
      <c r="BY102" s="102">
        <v>42292</v>
      </c>
      <c r="BZ102" s="103"/>
      <c r="CA102" s="104">
        <f t="shared" si="38"/>
        <v>0</v>
      </c>
    </row>
    <row r="103" spans="1:79" s="35" customFormat="1" ht="62.25" customHeight="1" x14ac:dyDescent="0.25">
      <c r="A103" s="36"/>
      <c r="B103" s="37"/>
      <c r="C103" s="38"/>
      <c r="D103" s="38"/>
      <c r="E103" s="31"/>
      <c r="F103" s="37"/>
      <c r="G103" s="37"/>
      <c r="H103" s="37"/>
      <c r="I103" s="37"/>
      <c r="J103" s="37"/>
      <c r="K103" s="37"/>
      <c r="L103" s="31" t="s">
        <v>16</v>
      </c>
      <c r="M103" s="47">
        <f>BI102</f>
        <v>0.05</v>
      </c>
      <c r="N103" s="45">
        <f>M103*1273</f>
        <v>63.650000000000006</v>
      </c>
      <c r="O103" s="45"/>
      <c r="P103" s="46">
        <f>N103*0.08</f>
        <v>5.0920000000000005</v>
      </c>
      <c r="Q103" s="46">
        <f>N103*0.86</f>
        <v>54.739000000000004</v>
      </c>
      <c r="R103" s="46">
        <v>0</v>
      </c>
      <c r="S103" s="46">
        <f>N103*0.06</f>
        <v>3.8190000000000004</v>
      </c>
      <c r="T103" s="46">
        <f>SUM(P103:S103)</f>
        <v>63.650000000000006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64">
        <f t="shared" si="37"/>
        <v>0</v>
      </c>
      <c r="BY103" s="32"/>
      <c r="BZ103" s="40"/>
      <c r="CA103" s="61">
        <f t="shared" si="38"/>
        <v>-63.650000000000006</v>
      </c>
    </row>
    <row r="104" spans="1:79" s="35" customFormat="1" ht="62.25" customHeight="1" x14ac:dyDescent="0.25">
      <c r="A104" s="36"/>
      <c r="B104" s="37"/>
      <c r="C104" s="38"/>
      <c r="D104" s="38"/>
      <c r="E104" s="31"/>
      <c r="F104" s="37"/>
      <c r="G104" s="37"/>
      <c r="H104" s="37"/>
      <c r="I104" s="37"/>
      <c r="J104" s="37"/>
      <c r="K104" s="37"/>
      <c r="L104" s="31" t="s">
        <v>18</v>
      </c>
      <c r="M104" s="47">
        <f>BO102</f>
        <v>0.32</v>
      </c>
      <c r="N104" s="45">
        <f>M104*135.6</f>
        <v>43.391999999999996</v>
      </c>
      <c r="O104" s="45"/>
      <c r="P104" s="46">
        <f>N104*0.08</f>
        <v>3.4713599999999998</v>
      </c>
      <c r="Q104" s="46">
        <f>N104*0.9</f>
        <v>39.052799999999998</v>
      </c>
      <c r="R104" s="46">
        <v>0</v>
      </c>
      <c r="S104" s="46">
        <f>N104*0.02</f>
        <v>0.86783999999999994</v>
      </c>
      <c r="T104" s="46">
        <f>SUM(P104:S104)</f>
        <v>43.391999999999996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64">
        <f t="shared" si="37"/>
        <v>0</v>
      </c>
      <c r="BY104" s="32"/>
      <c r="BZ104" s="40"/>
      <c r="CA104" s="61">
        <f t="shared" si="38"/>
        <v>-43.391999999999996</v>
      </c>
    </row>
    <row r="105" spans="1:79" s="87" customFormat="1" ht="159.75" customHeight="1" x14ac:dyDescent="0.25">
      <c r="A105" s="78" t="s">
        <v>88</v>
      </c>
      <c r="B105" s="79" t="s">
        <v>160</v>
      </c>
      <c r="C105" s="80">
        <v>466.1</v>
      </c>
      <c r="D105" s="80">
        <v>466.1</v>
      </c>
      <c r="E105" s="63">
        <v>8</v>
      </c>
      <c r="F105" s="79" t="s">
        <v>226</v>
      </c>
      <c r="G105" s="79" t="s">
        <v>36</v>
      </c>
      <c r="H105" s="79" t="s">
        <v>297</v>
      </c>
      <c r="I105" s="79" t="s">
        <v>394</v>
      </c>
      <c r="J105" s="79" t="s">
        <v>45</v>
      </c>
      <c r="K105" s="79" t="s">
        <v>508</v>
      </c>
      <c r="L105" s="81"/>
      <c r="M105" s="82"/>
      <c r="N105" s="88">
        <f>SUM(N106)</f>
        <v>216.41000000000003</v>
      </c>
      <c r="O105" s="88">
        <f t="shared" ref="O105:T105" si="58">SUM(O106)</f>
        <v>0</v>
      </c>
      <c r="P105" s="88">
        <f t="shared" si="58"/>
        <v>17.312800000000003</v>
      </c>
      <c r="Q105" s="88">
        <f t="shared" si="58"/>
        <v>186.11260000000001</v>
      </c>
      <c r="R105" s="88">
        <f t="shared" si="58"/>
        <v>0</v>
      </c>
      <c r="S105" s="88">
        <f t="shared" si="58"/>
        <v>12.9846</v>
      </c>
      <c r="T105" s="88">
        <f t="shared" si="58"/>
        <v>216.41000000000003</v>
      </c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>
        <v>0.17</v>
      </c>
      <c r="BJ105" s="64"/>
      <c r="BK105" s="64">
        <f>T106</f>
        <v>216.41000000000003</v>
      </c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>
        <f t="shared" si="37"/>
        <v>216.41000000000003</v>
      </c>
      <c r="BY105" s="84">
        <v>42293</v>
      </c>
      <c r="BZ105" s="85" t="s">
        <v>506</v>
      </c>
      <c r="CA105" s="86">
        <f t="shared" si="38"/>
        <v>0</v>
      </c>
    </row>
    <row r="106" spans="1:79" s="35" customFormat="1" ht="75.75" customHeight="1" x14ac:dyDescent="0.25">
      <c r="A106" s="36"/>
      <c r="B106" s="37"/>
      <c r="C106" s="38"/>
      <c r="D106" s="38"/>
      <c r="E106" s="31"/>
      <c r="F106" s="37"/>
      <c r="G106" s="37"/>
      <c r="H106" s="37"/>
      <c r="I106" s="37"/>
      <c r="J106" s="37"/>
      <c r="K106" s="37"/>
      <c r="L106" s="31" t="s">
        <v>16</v>
      </c>
      <c r="M106" s="47">
        <f>BI105</f>
        <v>0.17</v>
      </c>
      <c r="N106" s="46">
        <f>M106*1273</f>
        <v>216.41000000000003</v>
      </c>
      <c r="O106" s="46"/>
      <c r="P106" s="46">
        <f>N106*0.08</f>
        <v>17.312800000000003</v>
      </c>
      <c r="Q106" s="46">
        <f>N106*0.86</f>
        <v>186.11260000000001</v>
      </c>
      <c r="R106" s="46">
        <v>0</v>
      </c>
      <c r="S106" s="46">
        <f>N106*0.06</f>
        <v>12.9846</v>
      </c>
      <c r="T106" s="46">
        <f>SUM(P106:S106)</f>
        <v>216.41000000000003</v>
      </c>
      <c r="U106" s="39"/>
      <c r="V106" s="39"/>
      <c r="W106" s="39"/>
      <c r="X106" s="39"/>
      <c r="Y106" s="39"/>
      <c r="Z106" s="39"/>
      <c r="AA106" s="39"/>
      <c r="AB106" s="39"/>
      <c r="AC106" s="48"/>
      <c r="AD106" s="48"/>
      <c r="AE106" s="39"/>
      <c r="AF106" s="49"/>
      <c r="AG106" s="49"/>
      <c r="AH106" s="39"/>
      <c r="AI106" s="39"/>
      <c r="AJ106" s="39"/>
      <c r="AK106" s="39"/>
      <c r="AL106" s="48"/>
      <c r="AM106" s="48"/>
      <c r="AN106" s="39"/>
      <c r="AO106" s="39"/>
      <c r="AP106" s="39"/>
      <c r="AQ106" s="39"/>
      <c r="AR106" s="39"/>
      <c r="AS106" s="39"/>
      <c r="AT106" s="39"/>
      <c r="AU106" s="39"/>
      <c r="AV106" s="39"/>
      <c r="AW106" s="48"/>
      <c r="AX106" s="48"/>
      <c r="AY106" s="48"/>
      <c r="AZ106" s="48"/>
      <c r="BA106" s="48"/>
      <c r="BB106" s="39"/>
      <c r="BC106" s="39"/>
      <c r="BD106" s="39"/>
      <c r="BE106" s="39"/>
      <c r="BF106" s="39"/>
      <c r="BG106" s="39"/>
      <c r="BH106" s="48"/>
      <c r="BI106" s="48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64">
        <f t="shared" si="37"/>
        <v>0</v>
      </c>
      <c r="BY106" s="32"/>
      <c r="BZ106" s="50"/>
      <c r="CA106" s="61">
        <f t="shared" si="38"/>
        <v>-216.41000000000003</v>
      </c>
    </row>
    <row r="107" spans="1:79" s="87" customFormat="1" ht="120" customHeight="1" x14ac:dyDescent="0.25">
      <c r="A107" s="78" t="s">
        <v>91</v>
      </c>
      <c r="B107" s="79" t="s">
        <v>161</v>
      </c>
      <c r="C107" s="80">
        <v>466.1</v>
      </c>
      <c r="D107" s="80"/>
      <c r="E107" s="63">
        <v>10</v>
      </c>
      <c r="F107" s="79" t="s">
        <v>227</v>
      </c>
      <c r="G107" s="79" t="s">
        <v>47</v>
      </c>
      <c r="H107" s="79" t="s">
        <v>298</v>
      </c>
      <c r="I107" s="79" t="s">
        <v>395</v>
      </c>
      <c r="J107" s="79" t="s">
        <v>396</v>
      </c>
      <c r="K107" s="79" t="s">
        <v>507</v>
      </c>
      <c r="L107" s="81"/>
      <c r="M107" s="82"/>
      <c r="N107" s="83"/>
      <c r="O107" s="83"/>
      <c r="P107" s="88"/>
      <c r="Q107" s="88"/>
      <c r="R107" s="88"/>
      <c r="S107" s="88"/>
      <c r="T107" s="88"/>
      <c r="U107" s="64"/>
      <c r="V107" s="64"/>
      <c r="W107" s="64"/>
      <c r="X107" s="64"/>
      <c r="Y107" s="64"/>
      <c r="Z107" s="64"/>
      <c r="AA107" s="64"/>
      <c r="AB107" s="64"/>
      <c r="AC107" s="90"/>
      <c r="AD107" s="176" t="s">
        <v>443</v>
      </c>
      <c r="AE107" s="64"/>
      <c r="AF107" s="91"/>
      <c r="AH107" s="64"/>
      <c r="AI107" s="64"/>
      <c r="AJ107" s="64"/>
      <c r="AK107" s="64"/>
      <c r="AL107" s="90"/>
      <c r="AM107" s="176">
        <v>1</v>
      </c>
      <c r="AN107" s="64"/>
      <c r="AO107" s="64"/>
      <c r="AP107" s="64"/>
      <c r="AQ107" s="64"/>
      <c r="AR107" s="64"/>
      <c r="AS107" s="64"/>
      <c r="AT107" s="64"/>
      <c r="AU107" s="64"/>
      <c r="AV107" s="64"/>
      <c r="AW107" s="90"/>
      <c r="AX107" s="176" t="s">
        <v>444</v>
      </c>
      <c r="AY107" s="90"/>
      <c r="AZ107" s="176">
        <v>1</v>
      </c>
      <c r="BA107" s="90"/>
      <c r="BB107" s="64"/>
      <c r="BC107" s="64"/>
      <c r="BD107" s="64"/>
      <c r="BE107" s="64"/>
      <c r="BF107" s="64"/>
      <c r="BG107" s="64"/>
      <c r="BH107" s="90"/>
      <c r="BI107" s="176">
        <v>0.1</v>
      </c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>
        <f t="shared" si="37"/>
        <v>0</v>
      </c>
      <c r="BY107" s="84">
        <v>42294</v>
      </c>
      <c r="BZ107" s="173" t="s">
        <v>509</v>
      </c>
      <c r="CA107" s="86">
        <f t="shared" si="38"/>
        <v>0</v>
      </c>
    </row>
    <row r="108" spans="1:79" s="87" customFormat="1" ht="132.75" customHeight="1" x14ac:dyDescent="0.25">
      <c r="A108" s="78" t="s">
        <v>96</v>
      </c>
      <c r="B108" s="79" t="s">
        <v>162</v>
      </c>
      <c r="C108" s="80">
        <v>466.1</v>
      </c>
      <c r="D108" s="80">
        <v>466.1</v>
      </c>
      <c r="E108" s="63">
        <v>14</v>
      </c>
      <c r="F108" s="79" t="s">
        <v>228</v>
      </c>
      <c r="G108" s="79" t="s">
        <v>47</v>
      </c>
      <c r="H108" s="79" t="s">
        <v>299</v>
      </c>
      <c r="I108" s="79" t="s">
        <v>397</v>
      </c>
      <c r="J108" s="79" t="s">
        <v>398</v>
      </c>
      <c r="K108" s="79" t="s">
        <v>507</v>
      </c>
      <c r="L108" s="81"/>
      <c r="M108" s="82"/>
      <c r="N108" s="88">
        <f>SUM(N109:N113)</f>
        <v>1018.3479199999999</v>
      </c>
      <c r="O108" s="88">
        <f t="shared" ref="O108:T108" si="59">SUM(O109:O113)</f>
        <v>0</v>
      </c>
      <c r="P108" s="88">
        <f t="shared" si="59"/>
        <v>60.83</v>
      </c>
      <c r="Q108" s="88">
        <f t="shared" si="59"/>
        <v>603.93200000000002</v>
      </c>
      <c r="R108" s="88">
        <f t="shared" si="59"/>
        <v>315.75792000000001</v>
      </c>
      <c r="S108" s="88">
        <f t="shared" si="59"/>
        <v>37.828000000000003</v>
      </c>
      <c r="T108" s="88">
        <f t="shared" si="59"/>
        <v>1018.3479199999999</v>
      </c>
      <c r="U108" s="64"/>
      <c r="V108" s="64"/>
      <c r="W108" s="64"/>
      <c r="X108" s="64"/>
      <c r="Y108" s="64"/>
      <c r="Z108" s="64"/>
      <c r="AA108" s="64"/>
      <c r="AB108" s="64"/>
      <c r="AC108" s="92"/>
      <c r="AD108" s="178"/>
      <c r="AE108" s="64"/>
      <c r="AF108" s="64">
        <f>T109</f>
        <v>493.20000000000005</v>
      </c>
      <c r="AG108" s="64"/>
      <c r="AH108" s="64"/>
      <c r="AI108" s="64"/>
      <c r="AJ108" s="64"/>
      <c r="AK108" s="64"/>
      <c r="AL108" s="92"/>
      <c r="AM108" s="178"/>
      <c r="AN108" s="64"/>
      <c r="AO108" s="64">
        <f>T110</f>
        <v>60.476240000000004</v>
      </c>
      <c r="AP108" s="64"/>
      <c r="AQ108" s="64"/>
      <c r="AR108" s="64"/>
      <c r="AS108" s="64"/>
      <c r="AT108" s="64"/>
      <c r="AU108" s="64"/>
      <c r="AV108" s="64"/>
      <c r="AW108" s="92"/>
      <c r="AX108" s="178"/>
      <c r="AY108" s="92">
        <f>T111</f>
        <v>324.87168000000003</v>
      </c>
      <c r="AZ108" s="178"/>
      <c r="BA108" s="92">
        <f>T112</f>
        <v>12.499999999999998</v>
      </c>
      <c r="BB108" s="64"/>
      <c r="BC108" s="64"/>
      <c r="BD108" s="64"/>
      <c r="BE108" s="64"/>
      <c r="BF108" s="64"/>
      <c r="BG108" s="64"/>
      <c r="BH108" s="92"/>
      <c r="BI108" s="178"/>
      <c r="BJ108" s="64"/>
      <c r="BK108" s="64">
        <f>T113</f>
        <v>127.30000000000001</v>
      </c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>
        <f t="shared" si="37"/>
        <v>1018.3479199999999</v>
      </c>
      <c r="BY108" s="84">
        <v>42297</v>
      </c>
      <c r="BZ108" s="175"/>
      <c r="CA108" s="86">
        <f t="shared" si="38"/>
        <v>0</v>
      </c>
    </row>
    <row r="109" spans="1:79" s="35" customFormat="1" ht="80.25" customHeight="1" x14ac:dyDescent="0.25">
      <c r="A109" s="36"/>
      <c r="B109" s="37"/>
      <c r="C109" s="38"/>
      <c r="D109" s="38"/>
      <c r="E109" s="31"/>
      <c r="F109" s="37"/>
      <c r="G109" s="37"/>
      <c r="H109" s="37"/>
      <c r="I109" s="37"/>
      <c r="J109" s="37"/>
      <c r="K109" s="37"/>
      <c r="L109" s="31" t="s">
        <v>6</v>
      </c>
      <c r="M109" s="47" t="str">
        <f>AD107</f>
        <v>0,3 с  монтажом дополнительной стойки (подкоса) к опоре ВЛ-10 кВ в точке врезки</v>
      </c>
      <c r="N109" s="46">
        <f>0.3*1644</f>
        <v>493.2</v>
      </c>
      <c r="O109" s="46"/>
      <c r="P109" s="46">
        <f>N109*0.08</f>
        <v>39.456000000000003</v>
      </c>
      <c r="Q109" s="46">
        <f>N109*0.87</f>
        <v>429.084</v>
      </c>
      <c r="R109" s="46">
        <v>0</v>
      </c>
      <c r="S109" s="46">
        <f>N109*0.05</f>
        <v>24.66</v>
      </c>
      <c r="T109" s="46">
        <f>SUM(P109:S109)</f>
        <v>493.20000000000005</v>
      </c>
      <c r="U109" s="39"/>
      <c r="V109" s="39"/>
      <c r="W109" s="39"/>
      <c r="X109" s="39"/>
      <c r="Y109" s="39"/>
      <c r="Z109" s="39"/>
      <c r="AA109" s="39"/>
      <c r="AB109" s="39"/>
      <c r="AC109" s="51"/>
      <c r="AD109" s="51"/>
      <c r="AE109" s="39"/>
      <c r="AF109" s="39"/>
      <c r="AG109" s="39"/>
      <c r="AH109" s="39"/>
      <c r="AI109" s="39"/>
      <c r="AJ109" s="39"/>
      <c r="AK109" s="39"/>
      <c r="AL109" s="51"/>
      <c r="AM109" s="51"/>
      <c r="AN109" s="39"/>
      <c r="AO109" s="39"/>
      <c r="AP109" s="39"/>
      <c r="AQ109" s="39"/>
      <c r="AR109" s="39"/>
      <c r="AS109" s="39"/>
      <c r="AT109" s="39"/>
      <c r="AU109" s="39"/>
      <c r="AV109" s="39"/>
      <c r="AW109" s="51"/>
      <c r="AX109" s="51"/>
      <c r="AY109" s="51"/>
      <c r="AZ109" s="51"/>
      <c r="BA109" s="51"/>
      <c r="BB109" s="39"/>
      <c r="BC109" s="39"/>
      <c r="BD109" s="39"/>
      <c r="BE109" s="39"/>
      <c r="BF109" s="39"/>
      <c r="BG109" s="39"/>
      <c r="BH109" s="51"/>
      <c r="BI109" s="5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64">
        <f t="shared" si="37"/>
        <v>0</v>
      </c>
      <c r="BY109" s="32"/>
      <c r="BZ109" s="52"/>
      <c r="CA109" s="61">
        <f t="shared" si="38"/>
        <v>-493.20000000000005</v>
      </c>
    </row>
    <row r="110" spans="1:79" s="35" customFormat="1" ht="80.25" customHeight="1" x14ac:dyDescent="0.25">
      <c r="A110" s="36"/>
      <c r="B110" s="37"/>
      <c r="C110" s="38"/>
      <c r="D110" s="38"/>
      <c r="E110" s="31"/>
      <c r="F110" s="37"/>
      <c r="G110" s="37"/>
      <c r="H110" s="37"/>
      <c r="I110" s="37"/>
      <c r="J110" s="37"/>
      <c r="K110" s="37"/>
      <c r="L110" s="31" t="s">
        <v>9</v>
      </c>
      <c r="M110" s="47">
        <f>AM107</f>
        <v>1</v>
      </c>
      <c r="N110" s="46">
        <f>T110</f>
        <v>60.476240000000004</v>
      </c>
      <c r="O110" s="46"/>
      <c r="P110" s="46">
        <v>3.91</v>
      </c>
      <c r="Q110" s="46">
        <v>12.09</v>
      </c>
      <c r="R110" s="46">
        <f>40.92*1.072</f>
        <v>43.866240000000005</v>
      </c>
      <c r="S110" s="46">
        <v>0.61</v>
      </c>
      <c r="T110" s="46">
        <f t="shared" ref="T110:T113" si="60">SUM(P110:S110)</f>
        <v>60.476240000000004</v>
      </c>
      <c r="U110" s="39"/>
      <c r="V110" s="39"/>
      <c r="W110" s="39"/>
      <c r="X110" s="39"/>
      <c r="Y110" s="39"/>
      <c r="Z110" s="39"/>
      <c r="AA110" s="39"/>
      <c r="AB110" s="39"/>
      <c r="AC110" s="51"/>
      <c r="AD110" s="51"/>
      <c r="AE110" s="39"/>
      <c r="AF110" s="39"/>
      <c r="AG110" s="39"/>
      <c r="AH110" s="39"/>
      <c r="AI110" s="39"/>
      <c r="AJ110" s="39"/>
      <c r="AK110" s="39"/>
      <c r="AL110" s="51"/>
      <c r="AM110" s="51"/>
      <c r="AN110" s="39"/>
      <c r="AO110" s="39"/>
      <c r="AP110" s="39"/>
      <c r="AQ110" s="39"/>
      <c r="AR110" s="39"/>
      <c r="AS110" s="39"/>
      <c r="AT110" s="39"/>
      <c r="AU110" s="39"/>
      <c r="AV110" s="39"/>
      <c r="AW110" s="51"/>
      <c r="AX110" s="51"/>
      <c r="AY110" s="51"/>
      <c r="AZ110" s="51"/>
      <c r="BA110" s="51"/>
      <c r="BB110" s="39"/>
      <c r="BC110" s="39"/>
      <c r="BD110" s="39"/>
      <c r="BE110" s="39"/>
      <c r="BF110" s="39"/>
      <c r="BG110" s="39"/>
      <c r="BH110" s="51"/>
      <c r="BI110" s="5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64">
        <f t="shared" si="37"/>
        <v>0</v>
      </c>
      <c r="BY110" s="32"/>
      <c r="BZ110" s="52"/>
      <c r="CA110" s="61">
        <f t="shared" si="38"/>
        <v>-60.476240000000004</v>
      </c>
    </row>
    <row r="111" spans="1:79" s="35" customFormat="1" ht="80.25" customHeight="1" x14ac:dyDescent="0.25">
      <c r="A111" s="36"/>
      <c r="B111" s="37"/>
      <c r="C111" s="38"/>
      <c r="D111" s="38"/>
      <c r="E111" s="31"/>
      <c r="F111" s="37"/>
      <c r="G111" s="37"/>
      <c r="H111" s="37"/>
      <c r="I111" s="37"/>
      <c r="J111" s="37"/>
      <c r="K111" s="37"/>
      <c r="L111" s="31" t="s">
        <v>12</v>
      </c>
      <c r="M111" s="47" t="str">
        <f>AX107</f>
        <v>СТП 63 кВА - 1 шт.</v>
      </c>
      <c r="N111" s="46">
        <f>T111</f>
        <v>324.87168000000003</v>
      </c>
      <c r="O111" s="46"/>
      <c r="P111" s="46">
        <v>6.53</v>
      </c>
      <c r="Q111" s="46">
        <v>51.75</v>
      </c>
      <c r="R111" s="46">
        <f>244.19*1.072</f>
        <v>261.77168</v>
      </c>
      <c r="S111" s="46">
        <v>4.82</v>
      </c>
      <c r="T111" s="46">
        <f t="shared" si="60"/>
        <v>324.87168000000003</v>
      </c>
      <c r="U111" s="39"/>
      <c r="V111" s="39"/>
      <c r="W111" s="39"/>
      <c r="X111" s="39"/>
      <c r="Y111" s="39"/>
      <c r="Z111" s="39"/>
      <c r="AA111" s="39"/>
      <c r="AB111" s="39"/>
      <c r="AC111" s="51"/>
      <c r="AD111" s="51"/>
      <c r="AE111" s="39"/>
      <c r="AF111" s="39"/>
      <c r="AG111" s="39"/>
      <c r="AH111" s="39"/>
      <c r="AI111" s="39"/>
      <c r="AJ111" s="39"/>
      <c r="AK111" s="39"/>
      <c r="AL111" s="51"/>
      <c r="AM111" s="51"/>
      <c r="AN111" s="39"/>
      <c r="AO111" s="39"/>
      <c r="AP111" s="39"/>
      <c r="AQ111" s="39"/>
      <c r="AR111" s="39"/>
      <c r="AS111" s="39"/>
      <c r="AT111" s="39"/>
      <c r="AU111" s="39"/>
      <c r="AV111" s="39"/>
      <c r="AW111" s="51"/>
      <c r="AX111" s="51"/>
      <c r="AY111" s="51"/>
      <c r="AZ111" s="51"/>
      <c r="BA111" s="51"/>
      <c r="BB111" s="39"/>
      <c r="BC111" s="39"/>
      <c r="BD111" s="39"/>
      <c r="BE111" s="39"/>
      <c r="BF111" s="39"/>
      <c r="BG111" s="39"/>
      <c r="BH111" s="51"/>
      <c r="BI111" s="5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64">
        <f t="shared" si="37"/>
        <v>0</v>
      </c>
      <c r="BY111" s="32"/>
      <c r="BZ111" s="52"/>
      <c r="CA111" s="61">
        <f t="shared" si="38"/>
        <v>-324.87168000000003</v>
      </c>
    </row>
    <row r="112" spans="1:79" s="35" customFormat="1" ht="80.25" customHeight="1" x14ac:dyDescent="0.25">
      <c r="A112" s="36"/>
      <c r="B112" s="37"/>
      <c r="C112" s="38"/>
      <c r="D112" s="38"/>
      <c r="E112" s="31"/>
      <c r="F112" s="37"/>
      <c r="G112" s="37"/>
      <c r="H112" s="37"/>
      <c r="I112" s="37"/>
      <c r="J112" s="37"/>
      <c r="K112" s="37"/>
      <c r="L112" s="31" t="s">
        <v>27</v>
      </c>
      <c r="M112" s="47">
        <f>AZ107</f>
        <v>1</v>
      </c>
      <c r="N112" s="46">
        <f>T112</f>
        <v>12.499999999999998</v>
      </c>
      <c r="O112" s="46"/>
      <c r="P112" s="46">
        <v>0.75</v>
      </c>
      <c r="Q112" s="46">
        <v>1.53</v>
      </c>
      <c r="R112" s="46">
        <v>10.119999999999999</v>
      </c>
      <c r="S112" s="46">
        <v>0.1</v>
      </c>
      <c r="T112" s="46">
        <f t="shared" si="60"/>
        <v>12.499999999999998</v>
      </c>
      <c r="U112" s="39"/>
      <c r="V112" s="39"/>
      <c r="W112" s="39"/>
      <c r="X112" s="39"/>
      <c r="Y112" s="39"/>
      <c r="Z112" s="39"/>
      <c r="AA112" s="39"/>
      <c r="AB112" s="39"/>
      <c r="AC112" s="51"/>
      <c r="AD112" s="51"/>
      <c r="AE112" s="39"/>
      <c r="AF112" s="39"/>
      <c r="AG112" s="39"/>
      <c r="AH112" s="39"/>
      <c r="AI112" s="39"/>
      <c r="AJ112" s="39"/>
      <c r="AK112" s="39"/>
      <c r="AL112" s="51"/>
      <c r="AM112" s="51"/>
      <c r="AN112" s="39"/>
      <c r="AO112" s="39"/>
      <c r="AP112" s="39"/>
      <c r="AQ112" s="39"/>
      <c r="AR112" s="39"/>
      <c r="AS112" s="39"/>
      <c r="AT112" s="39"/>
      <c r="AU112" s="39"/>
      <c r="AV112" s="39"/>
      <c r="AW112" s="51"/>
      <c r="AX112" s="51"/>
      <c r="AY112" s="51"/>
      <c r="AZ112" s="51"/>
      <c r="BA112" s="51"/>
      <c r="BB112" s="39"/>
      <c r="BC112" s="39"/>
      <c r="BD112" s="39"/>
      <c r="BE112" s="39"/>
      <c r="BF112" s="39"/>
      <c r="BG112" s="39"/>
      <c r="BH112" s="51"/>
      <c r="BI112" s="5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64">
        <f t="shared" si="37"/>
        <v>0</v>
      </c>
      <c r="BY112" s="32"/>
      <c r="BZ112" s="52"/>
      <c r="CA112" s="61">
        <f t="shared" si="38"/>
        <v>-12.499999999999998</v>
      </c>
    </row>
    <row r="113" spans="1:79" s="35" customFormat="1" ht="80.25" customHeight="1" x14ac:dyDescent="0.25">
      <c r="A113" s="36"/>
      <c r="B113" s="37"/>
      <c r="C113" s="38"/>
      <c r="D113" s="38"/>
      <c r="E113" s="31"/>
      <c r="F113" s="37"/>
      <c r="G113" s="37"/>
      <c r="H113" s="37"/>
      <c r="I113" s="37"/>
      <c r="J113" s="37"/>
      <c r="K113" s="37"/>
      <c r="L113" s="31" t="s">
        <v>16</v>
      </c>
      <c r="M113" s="47">
        <f>BI107</f>
        <v>0.1</v>
      </c>
      <c r="N113" s="46">
        <f>M113*1273</f>
        <v>127.30000000000001</v>
      </c>
      <c r="O113" s="46"/>
      <c r="P113" s="46">
        <f>N113*0.08</f>
        <v>10.184000000000001</v>
      </c>
      <c r="Q113" s="46">
        <f>N113*0.86</f>
        <v>109.47800000000001</v>
      </c>
      <c r="R113" s="46">
        <v>0</v>
      </c>
      <c r="S113" s="46">
        <f>N113*0.06</f>
        <v>7.6380000000000008</v>
      </c>
      <c r="T113" s="46">
        <f t="shared" si="60"/>
        <v>127.30000000000001</v>
      </c>
      <c r="U113" s="39"/>
      <c r="V113" s="39"/>
      <c r="W113" s="39"/>
      <c r="X113" s="39"/>
      <c r="Y113" s="39"/>
      <c r="Z113" s="39"/>
      <c r="AA113" s="39"/>
      <c r="AB113" s="39"/>
      <c r="AC113" s="51"/>
      <c r="AD113" s="51"/>
      <c r="AE113" s="39"/>
      <c r="AF113" s="39"/>
      <c r="AG113" s="39"/>
      <c r="AH113" s="39"/>
      <c r="AI113" s="39"/>
      <c r="AJ113" s="39"/>
      <c r="AK113" s="39"/>
      <c r="AL113" s="51"/>
      <c r="AM113" s="51"/>
      <c r="AN113" s="39"/>
      <c r="AO113" s="39"/>
      <c r="AP113" s="39"/>
      <c r="AQ113" s="39"/>
      <c r="AR113" s="39"/>
      <c r="AS113" s="39"/>
      <c r="AT113" s="39"/>
      <c r="AU113" s="39"/>
      <c r="AV113" s="39"/>
      <c r="AW113" s="51"/>
      <c r="AX113" s="51"/>
      <c r="AY113" s="51"/>
      <c r="AZ113" s="51"/>
      <c r="BA113" s="51"/>
      <c r="BB113" s="39"/>
      <c r="BC113" s="39"/>
      <c r="BD113" s="39"/>
      <c r="BE113" s="39"/>
      <c r="BF113" s="39"/>
      <c r="BG113" s="39"/>
      <c r="BH113" s="51"/>
      <c r="BI113" s="5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64">
        <f t="shared" si="37"/>
        <v>0</v>
      </c>
      <c r="BY113" s="32"/>
      <c r="BZ113" s="52"/>
      <c r="CA113" s="61">
        <f t="shared" si="38"/>
        <v>-127.30000000000001</v>
      </c>
    </row>
    <row r="114" spans="1:79" s="77" customFormat="1" ht="147" customHeight="1" x14ac:dyDescent="0.25">
      <c r="A114" s="66" t="s">
        <v>95</v>
      </c>
      <c r="B114" s="67" t="s">
        <v>164</v>
      </c>
      <c r="C114" s="68">
        <v>466.1</v>
      </c>
      <c r="D114" s="68"/>
      <c r="E114" s="69">
        <v>15</v>
      </c>
      <c r="F114" s="67" t="s">
        <v>230</v>
      </c>
      <c r="G114" s="67" t="s">
        <v>38</v>
      </c>
      <c r="H114" s="67" t="s">
        <v>301</v>
      </c>
      <c r="I114" s="67" t="s">
        <v>43</v>
      </c>
      <c r="J114" s="67" t="s">
        <v>400</v>
      </c>
      <c r="K114" s="67" t="s">
        <v>511</v>
      </c>
      <c r="L114" s="69"/>
      <c r="M114" s="71"/>
      <c r="N114" s="89">
        <f>SUM(N115)</f>
        <v>162.17760000000001</v>
      </c>
      <c r="O114" s="89">
        <f t="shared" ref="O114:T114" si="61">SUM(O115)</f>
        <v>0</v>
      </c>
      <c r="P114" s="89">
        <f t="shared" si="61"/>
        <v>12.974208000000001</v>
      </c>
      <c r="Q114" s="89">
        <f t="shared" si="61"/>
        <v>145.95984000000001</v>
      </c>
      <c r="R114" s="89">
        <f t="shared" si="61"/>
        <v>0</v>
      </c>
      <c r="S114" s="89">
        <f t="shared" si="61"/>
        <v>3.2435520000000002</v>
      </c>
      <c r="T114" s="89">
        <f t="shared" si="61"/>
        <v>162.17760000000001</v>
      </c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3"/>
      <c r="BQ114" s="73"/>
      <c r="BR114" s="73"/>
      <c r="BS114" s="73"/>
      <c r="BT114" s="73"/>
      <c r="BU114" s="73" t="s">
        <v>513</v>
      </c>
      <c r="BV114" s="73"/>
      <c r="BW114" s="73">
        <f>T115</f>
        <v>162.17760000000001</v>
      </c>
      <c r="BX114" s="73">
        <f t="shared" si="37"/>
        <v>162.17760000000001</v>
      </c>
      <c r="BY114" s="74">
        <v>42294</v>
      </c>
      <c r="BZ114" s="75"/>
      <c r="CA114" s="76">
        <f t="shared" si="38"/>
        <v>0</v>
      </c>
    </row>
    <row r="115" spans="1:79" s="35" customFormat="1" ht="75" customHeight="1" x14ac:dyDescent="0.25">
      <c r="A115" s="36"/>
      <c r="B115" s="37"/>
      <c r="C115" s="38"/>
      <c r="D115" s="38"/>
      <c r="E115" s="31"/>
      <c r="F115" s="37"/>
      <c r="G115" s="37"/>
      <c r="H115" s="37"/>
      <c r="I115" s="37"/>
      <c r="J115" s="37"/>
      <c r="K115" s="37"/>
      <c r="L115" s="31" t="s">
        <v>512</v>
      </c>
      <c r="M115" s="47" t="str">
        <f>BU114</f>
        <v>0,92 (4*А-25 мм2 на 4 А-70 мм2)</v>
      </c>
      <c r="N115" s="45">
        <f>0.92*135.6*1.3</f>
        <v>162.17760000000001</v>
      </c>
      <c r="O115" s="45"/>
      <c r="P115" s="45">
        <f>N115*0.08</f>
        <v>12.974208000000001</v>
      </c>
      <c r="Q115" s="45">
        <f>N115*0.9</f>
        <v>145.95984000000001</v>
      </c>
      <c r="R115" s="45">
        <v>0</v>
      </c>
      <c r="S115" s="45">
        <f>N115*0.02</f>
        <v>3.2435520000000002</v>
      </c>
      <c r="T115" s="45">
        <f>SUM(P115:S115)</f>
        <v>162.17760000000001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64">
        <f t="shared" si="37"/>
        <v>0</v>
      </c>
      <c r="BY115" s="32"/>
      <c r="BZ115" s="40"/>
      <c r="CA115" s="61">
        <f t="shared" si="38"/>
        <v>-162.17760000000001</v>
      </c>
    </row>
    <row r="116" spans="1:79" s="105" customFormat="1" ht="147" customHeight="1" x14ac:dyDescent="0.25">
      <c r="A116" s="94" t="s">
        <v>81</v>
      </c>
      <c r="B116" s="95" t="s">
        <v>167</v>
      </c>
      <c r="C116" s="96">
        <v>466.1</v>
      </c>
      <c r="D116" s="96">
        <v>466.1</v>
      </c>
      <c r="E116" s="97">
        <v>15</v>
      </c>
      <c r="F116" s="95" t="s">
        <v>233</v>
      </c>
      <c r="G116" s="95" t="s">
        <v>36</v>
      </c>
      <c r="H116" s="95" t="s">
        <v>304</v>
      </c>
      <c r="I116" s="95" t="s">
        <v>43</v>
      </c>
      <c r="J116" s="95" t="s">
        <v>402</v>
      </c>
      <c r="K116" s="95" t="s">
        <v>517</v>
      </c>
      <c r="L116" s="97"/>
      <c r="M116" s="99"/>
      <c r="N116" s="106">
        <f>SUM(N117)</f>
        <v>48.815999999999995</v>
      </c>
      <c r="O116" s="106">
        <f t="shared" ref="O116:T116" si="62">SUM(O117)</f>
        <v>0</v>
      </c>
      <c r="P116" s="106">
        <f t="shared" si="62"/>
        <v>3.9052799999999999</v>
      </c>
      <c r="Q116" s="106">
        <f t="shared" si="62"/>
        <v>43.934399999999997</v>
      </c>
      <c r="R116" s="106">
        <f t="shared" si="62"/>
        <v>0</v>
      </c>
      <c r="S116" s="106">
        <f t="shared" si="62"/>
        <v>0.97631999999999997</v>
      </c>
      <c r="T116" s="106">
        <f t="shared" si="62"/>
        <v>48.815999999999995</v>
      </c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>
        <v>0.18</v>
      </c>
      <c r="BS116" s="101"/>
      <c r="BT116" s="101">
        <f>T117</f>
        <v>48.815999999999995</v>
      </c>
      <c r="BU116" s="101"/>
      <c r="BV116" s="101"/>
      <c r="BW116" s="101"/>
      <c r="BX116" s="101">
        <f t="shared" si="37"/>
        <v>48.815999999999995</v>
      </c>
      <c r="BY116" s="102">
        <v>42292</v>
      </c>
      <c r="BZ116" s="103"/>
      <c r="CA116" s="104">
        <f t="shared" si="38"/>
        <v>0</v>
      </c>
    </row>
    <row r="117" spans="1:79" s="35" customFormat="1" ht="75" customHeight="1" x14ac:dyDescent="0.25">
      <c r="A117" s="36"/>
      <c r="B117" s="37"/>
      <c r="C117" s="38"/>
      <c r="D117" s="38"/>
      <c r="E117" s="31"/>
      <c r="F117" s="37"/>
      <c r="G117" s="37"/>
      <c r="H117" s="37"/>
      <c r="I117" s="37"/>
      <c r="J117" s="37"/>
      <c r="K117" s="37"/>
      <c r="L117" s="31" t="s">
        <v>31</v>
      </c>
      <c r="M117" s="47">
        <f>BR116</f>
        <v>0.18</v>
      </c>
      <c r="N117" s="45">
        <f>M117*135.6*2</f>
        <v>48.815999999999995</v>
      </c>
      <c r="O117" s="45"/>
      <c r="P117" s="45">
        <f>N117*0.08</f>
        <v>3.9052799999999999</v>
      </c>
      <c r="Q117" s="45">
        <f>N117*0.9</f>
        <v>43.934399999999997</v>
      </c>
      <c r="R117" s="45">
        <v>0</v>
      </c>
      <c r="S117" s="45">
        <f>N117*0.02</f>
        <v>0.97631999999999997</v>
      </c>
      <c r="T117" s="46">
        <f>SUM(P117:S117)</f>
        <v>48.815999999999995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64">
        <f t="shared" si="37"/>
        <v>0</v>
      </c>
      <c r="BY117" s="32"/>
      <c r="BZ117" s="40"/>
      <c r="CA117" s="61">
        <f t="shared" si="38"/>
        <v>-48.815999999999995</v>
      </c>
    </row>
    <row r="118" spans="1:79" s="77" customFormat="1" ht="147" customHeight="1" x14ac:dyDescent="0.25">
      <c r="A118" s="66" t="s">
        <v>115</v>
      </c>
      <c r="B118" s="67" t="s">
        <v>168</v>
      </c>
      <c r="C118" s="68">
        <v>466.1</v>
      </c>
      <c r="D118" s="68"/>
      <c r="E118" s="69">
        <v>14.5</v>
      </c>
      <c r="F118" s="67" t="s">
        <v>234</v>
      </c>
      <c r="G118" s="67" t="s">
        <v>40</v>
      </c>
      <c r="H118" s="67" t="s">
        <v>305</v>
      </c>
      <c r="I118" s="67" t="s">
        <v>403</v>
      </c>
      <c r="J118" s="67" t="s">
        <v>404</v>
      </c>
      <c r="K118" s="67" t="s">
        <v>518</v>
      </c>
      <c r="L118" s="69"/>
      <c r="M118" s="71"/>
      <c r="N118" s="89">
        <f>SUM(N119:N120)</f>
        <v>390.09999999999997</v>
      </c>
      <c r="O118" s="89">
        <f t="shared" ref="O118:T118" si="63">SUM(O119:O120)</f>
        <v>0</v>
      </c>
      <c r="P118" s="89">
        <f t="shared" si="63"/>
        <v>30.812000000000001</v>
      </c>
      <c r="Q118" s="89">
        <f t="shared" si="63"/>
        <v>329.59399999999999</v>
      </c>
      <c r="R118" s="89">
        <f t="shared" si="63"/>
        <v>6.7</v>
      </c>
      <c r="S118" s="89">
        <f t="shared" si="63"/>
        <v>22.993999999999996</v>
      </c>
      <c r="T118" s="89">
        <f t="shared" si="63"/>
        <v>390.09999999999997</v>
      </c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 t="s">
        <v>445</v>
      </c>
      <c r="BG118" s="73"/>
      <c r="BH118" s="73">
        <f>T119</f>
        <v>8.2000000000000011</v>
      </c>
      <c r="BI118" s="73">
        <v>0.3</v>
      </c>
      <c r="BJ118" s="73"/>
      <c r="BK118" s="73">
        <f>T120</f>
        <v>381.9</v>
      </c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>
        <f t="shared" si="37"/>
        <v>390.09999999999997</v>
      </c>
      <c r="BY118" s="74">
        <v>42300</v>
      </c>
      <c r="BZ118" s="75"/>
      <c r="CA118" s="76">
        <f t="shared" si="38"/>
        <v>0</v>
      </c>
    </row>
    <row r="119" spans="1:79" s="35" customFormat="1" ht="55.5" customHeight="1" x14ac:dyDescent="0.25">
      <c r="A119" s="36"/>
      <c r="B119" s="37"/>
      <c r="C119" s="38"/>
      <c r="D119" s="38"/>
      <c r="E119" s="31"/>
      <c r="F119" s="37"/>
      <c r="G119" s="37"/>
      <c r="H119" s="37"/>
      <c r="I119" s="37"/>
      <c r="J119" s="37"/>
      <c r="K119" s="37"/>
      <c r="L119" s="31" t="s">
        <v>15</v>
      </c>
      <c r="M119" s="47" t="str">
        <f>BF118</f>
        <v>Монтаж автоматического выключателя - 1 шт. (до 630 А)</v>
      </c>
      <c r="N119" s="45">
        <f>T119</f>
        <v>8.2000000000000011</v>
      </c>
      <c r="O119" s="45"/>
      <c r="P119" s="46">
        <v>0.26</v>
      </c>
      <c r="Q119" s="46">
        <v>1.1599999999999999</v>
      </c>
      <c r="R119" s="46">
        <v>6.7</v>
      </c>
      <c r="S119" s="46">
        <v>0.08</v>
      </c>
      <c r="T119" s="46">
        <f>SUM(P119:S119)</f>
        <v>8.2000000000000011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64">
        <f t="shared" si="37"/>
        <v>0</v>
      </c>
      <c r="BY119" s="32"/>
      <c r="BZ119" s="40"/>
      <c r="CA119" s="61">
        <f t="shared" si="38"/>
        <v>-8.2000000000000011</v>
      </c>
    </row>
    <row r="120" spans="1:79" s="35" customFormat="1" ht="55.5" customHeight="1" x14ac:dyDescent="0.25">
      <c r="A120" s="36"/>
      <c r="B120" s="37"/>
      <c r="C120" s="38"/>
      <c r="D120" s="38"/>
      <c r="E120" s="31"/>
      <c r="F120" s="37"/>
      <c r="G120" s="37"/>
      <c r="H120" s="37"/>
      <c r="I120" s="37"/>
      <c r="J120" s="37"/>
      <c r="K120" s="37"/>
      <c r="L120" s="31" t="s">
        <v>16</v>
      </c>
      <c r="M120" s="47">
        <f>BI118</f>
        <v>0.3</v>
      </c>
      <c r="N120" s="45">
        <f>M120*1273</f>
        <v>381.9</v>
      </c>
      <c r="O120" s="45"/>
      <c r="P120" s="46">
        <f>N120*0.08</f>
        <v>30.552</v>
      </c>
      <c r="Q120" s="46">
        <f>N120*0.86</f>
        <v>328.43399999999997</v>
      </c>
      <c r="R120" s="46">
        <v>0</v>
      </c>
      <c r="S120" s="46">
        <f>N120*0.06</f>
        <v>22.913999999999998</v>
      </c>
      <c r="T120" s="46">
        <f>SUM(P120:S120)</f>
        <v>381.9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64">
        <f t="shared" si="37"/>
        <v>0</v>
      </c>
      <c r="BY120" s="32"/>
      <c r="BZ120" s="40"/>
      <c r="CA120" s="61">
        <f t="shared" si="38"/>
        <v>-381.9</v>
      </c>
    </row>
    <row r="121" spans="1:79" s="77" customFormat="1" ht="185.25" customHeight="1" x14ac:dyDescent="0.25">
      <c r="A121" s="66" t="s">
        <v>100</v>
      </c>
      <c r="B121" s="67" t="s">
        <v>170</v>
      </c>
      <c r="C121" s="68">
        <v>466.1</v>
      </c>
      <c r="D121" s="68">
        <v>466.1</v>
      </c>
      <c r="E121" s="69">
        <v>4</v>
      </c>
      <c r="F121" s="67" t="s">
        <v>236</v>
      </c>
      <c r="G121" s="67" t="s">
        <v>38</v>
      </c>
      <c r="H121" s="67" t="s">
        <v>307</v>
      </c>
      <c r="I121" s="67" t="s">
        <v>405</v>
      </c>
      <c r="J121" s="67" t="s">
        <v>406</v>
      </c>
      <c r="K121" s="67" t="s">
        <v>520</v>
      </c>
      <c r="L121" s="70"/>
      <c r="M121" s="71"/>
      <c r="N121" s="89">
        <f>SUM(N122)</f>
        <v>280.06</v>
      </c>
      <c r="O121" s="89">
        <f t="shared" ref="O121:T121" si="64">SUM(O122)</f>
        <v>0</v>
      </c>
      <c r="P121" s="89">
        <f t="shared" si="64"/>
        <v>22.404800000000002</v>
      </c>
      <c r="Q121" s="89">
        <f t="shared" si="64"/>
        <v>240.85159999999999</v>
      </c>
      <c r="R121" s="89">
        <f t="shared" si="64"/>
        <v>0</v>
      </c>
      <c r="S121" s="89">
        <f t="shared" si="64"/>
        <v>16.803599999999999</v>
      </c>
      <c r="T121" s="89">
        <f t="shared" si="64"/>
        <v>280.06</v>
      </c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 t="s">
        <v>521</v>
      </c>
      <c r="BJ121" s="73"/>
      <c r="BK121" s="73">
        <f>T122</f>
        <v>280.06</v>
      </c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>
        <f t="shared" si="37"/>
        <v>280.06</v>
      </c>
      <c r="BY121" s="74">
        <v>42298</v>
      </c>
      <c r="BZ121" s="75"/>
      <c r="CA121" s="76">
        <f t="shared" si="38"/>
        <v>0</v>
      </c>
    </row>
    <row r="122" spans="1:79" s="35" customFormat="1" ht="80.25" customHeight="1" x14ac:dyDescent="0.25">
      <c r="A122" s="36"/>
      <c r="B122" s="37"/>
      <c r="C122" s="38"/>
      <c r="D122" s="38"/>
      <c r="E122" s="31"/>
      <c r="F122" s="37"/>
      <c r="G122" s="37"/>
      <c r="H122" s="37"/>
      <c r="I122" s="37"/>
      <c r="J122" s="37"/>
      <c r="K122" s="37"/>
      <c r="L122" s="31" t="s">
        <v>16</v>
      </c>
      <c r="M122" s="47" t="str">
        <f>BI121</f>
        <v>0,22 с монтажом дополнительной стойки (подкоса) к опоре ВЛ-0,4 кВ в точке врезки</v>
      </c>
      <c r="N122" s="45">
        <f>0.22*1273</f>
        <v>280.06</v>
      </c>
      <c r="O122" s="45"/>
      <c r="P122" s="45">
        <f>N122*0.08</f>
        <v>22.404800000000002</v>
      </c>
      <c r="Q122" s="45">
        <f>N122*0.86</f>
        <v>240.85159999999999</v>
      </c>
      <c r="R122" s="45">
        <v>0</v>
      </c>
      <c r="S122" s="45">
        <f>N122*0.06</f>
        <v>16.803599999999999</v>
      </c>
      <c r="T122" s="46">
        <f>SUM(P122:S122)</f>
        <v>280.06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64">
        <f t="shared" si="37"/>
        <v>0</v>
      </c>
      <c r="BY122" s="32"/>
      <c r="BZ122" s="40"/>
      <c r="CA122" s="61">
        <f t="shared" si="38"/>
        <v>-280.06</v>
      </c>
    </row>
    <row r="123" spans="1:79" s="105" customFormat="1" ht="130.5" customHeight="1" x14ac:dyDescent="0.25">
      <c r="A123" s="94" t="s">
        <v>119</v>
      </c>
      <c r="B123" s="95" t="s">
        <v>171</v>
      </c>
      <c r="C123" s="96">
        <v>466.1</v>
      </c>
      <c r="D123" s="96"/>
      <c r="E123" s="97">
        <v>15</v>
      </c>
      <c r="F123" s="95" t="s">
        <v>237</v>
      </c>
      <c r="G123" s="95" t="s">
        <v>36</v>
      </c>
      <c r="H123" s="95" t="s">
        <v>308</v>
      </c>
      <c r="I123" s="95" t="s">
        <v>407</v>
      </c>
      <c r="J123" s="95" t="s">
        <v>408</v>
      </c>
      <c r="K123" s="95" t="s">
        <v>522</v>
      </c>
      <c r="L123" s="98"/>
      <c r="M123" s="99"/>
      <c r="N123" s="106">
        <f>SUM(N124)</f>
        <v>44.555000000000007</v>
      </c>
      <c r="O123" s="106">
        <f t="shared" ref="O123" si="65">SUM(O124)</f>
        <v>0</v>
      </c>
      <c r="P123" s="106">
        <f t="shared" ref="P123" si="66">SUM(P124)</f>
        <v>3.5644000000000005</v>
      </c>
      <c r="Q123" s="106">
        <f t="shared" ref="Q123" si="67">SUM(Q124)</f>
        <v>38.317300000000003</v>
      </c>
      <c r="R123" s="106">
        <f t="shared" ref="R123" si="68">SUM(R124)</f>
        <v>0</v>
      </c>
      <c r="S123" s="106">
        <f t="shared" ref="S123" si="69">SUM(S124)</f>
        <v>2.6733000000000002</v>
      </c>
      <c r="T123" s="106">
        <f t="shared" ref="T123" si="70">SUM(T124)</f>
        <v>44.555</v>
      </c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 t="s">
        <v>492</v>
      </c>
      <c r="BJ123" s="101"/>
      <c r="BK123" s="101">
        <f>T124</f>
        <v>44.555</v>
      </c>
      <c r="BL123" s="101"/>
      <c r="BM123" s="101"/>
      <c r="BN123" s="101"/>
      <c r="BO123" s="101"/>
      <c r="BP123" s="101"/>
      <c r="BQ123" s="101"/>
      <c r="BR123" s="101"/>
      <c r="BS123" s="101"/>
      <c r="BT123" s="101"/>
      <c r="BU123" s="101"/>
      <c r="BV123" s="101"/>
      <c r="BW123" s="101"/>
      <c r="BX123" s="101">
        <f t="shared" si="37"/>
        <v>44.555</v>
      </c>
      <c r="BY123" s="102">
        <v>42304</v>
      </c>
      <c r="BZ123" s="103"/>
      <c r="CA123" s="104">
        <f t="shared" si="38"/>
        <v>0</v>
      </c>
    </row>
    <row r="124" spans="1:79" s="35" customFormat="1" ht="78" customHeight="1" x14ac:dyDescent="0.25">
      <c r="A124" s="36"/>
      <c r="B124" s="37"/>
      <c r="C124" s="38"/>
      <c r="D124" s="38"/>
      <c r="E124" s="31"/>
      <c r="F124" s="37"/>
      <c r="G124" s="37"/>
      <c r="H124" s="37"/>
      <c r="I124" s="37"/>
      <c r="J124" s="37"/>
      <c r="K124" s="37"/>
      <c r="L124" s="31" t="s">
        <v>16</v>
      </c>
      <c r="M124" s="47" t="str">
        <f>BI123</f>
        <v>0,035 с монтажом дополнительной стойки (подкоса) к опоре ВЛ-0,4 кВ в точке врезки</v>
      </c>
      <c r="N124" s="45">
        <f>0.035*1273</f>
        <v>44.555000000000007</v>
      </c>
      <c r="O124" s="45"/>
      <c r="P124" s="45">
        <f>N124*0.08</f>
        <v>3.5644000000000005</v>
      </c>
      <c r="Q124" s="45">
        <f>N124*0.86</f>
        <v>38.317300000000003</v>
      </c>
      <c r="R124" s="45">
        <v>0</v>
      </c>
      <c r="S124" s="45">
        <f>N124*0.06</f>
        <v>2.6733000000000002</v>
      </c>
      <c r="T124" s="46">
        <f>SUM(P124:S124)</f>
        <v>44.555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64">
        <f t="shared" ref="BX124:BX164" si="71">V124+X124+Z124+AC124+AF124+AI124+AL124+AO124+AR124+AW124+AY124+BA124+BH124+BK124+BN124+BQ124+BT124+BW124</f>
        <v>0</v>
      </c>
      <c r="BY124" s="32"/>
      <c r="BZ124" s="40"/>
      <c r="CA124" s="61">
        <f t="shared" ref="CA124:CA165" si="72">BX124-T124</f>
        <v>-44.555</v>
      </c>
    </row>
    <row r="125" spans="1:79" s="105" customFormat="1" ht="147" customHeight="1" x14ac:dyDescent="0.25">
      <c r="A125" s="94" t="s">
        <v>98</v>
      </c>
      <c r="B125" s="95" t="s">
        <v>172</v>
      </c>
      <c r="C125" s="96">
        <v>466.1</v>
      </c>
      <c r="D125" s="96"/>
      <c r="E125" s="97">
        <v>14.5</v>
      </c>
      <c r="F125" s="95" t="s">
        <v>238</v>
      </c>
      <c r="G125" s="95" t="s">
        <v>36</v>
      </c>
      <c r="H125" s="95" t="s">
        <v>309</v>
      </c>
      <c r="I125" s="95" t="s">
        <v>43</v>
      </c>
      <c r="J125" s="95" t="s">
        <v>409</v>
      </c>
      <c r="K125" s="95"/>
      <c r="L125" s="98"/>
      <c r="M125" s="99"/>
      <c r="N125" s="106">
        <f t="shared" ref="N125" si="73">SUM(N126)</f>
        <v>16.271999999999998</v>
      </c>
      <c r="O125" s="106">
        <f t="shared" ref="O125" si="74">SUM(O126)</f>
        <v>0</v>
      </c>
      <c r="P125" s="106">
        <f t="shared" ref="P125" si="75">SUM(P126)</f>
        <v>1.3017599999999998</v>
      </c>
      <c r="Q125" s="106">
        <f t="shared" ref="Q125" si="76">SUM(Q126)</f>
        <v>14.644799999999998</v>
      </c>
      <c r="R125" s="106">
        <f t="shared" ref="R125" si="77">SUM(R126)</f>
        <v>0</v>
      </c>
      <c r="S125" s="106">
        <f t="shared" ref="S125" si="78">SUM(S126)</f>
        <v>0.32543999999999995</v>
      </c>
      <c r="T125" s="106">
        <f t="shared" ref="T125" si="79">SUM(T126)</f>
        <v>16.271999999999998</v>
      </c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>
        <v>0.12</v>
      </c>
      <c r="BP125" s="101"/>
      <c r="BQ125" s="101">
        <f>T126</f>
        <v>16.271999999999998</v>
      </c>
      <c r="BR125" s="101"/>
      <c r="BS125" s="101"/>
      <c r="BT125" s="101"/>
      <c r="BU125" s="101"/>
      <c r="BV125" s="101"/>
      <c r="BW125" s="101"/>
      <c r="BX125" s="101">
        <f t="shared" si="71"/>
        <v>16.271999999999998</v>
      </c>
      <c r="BY125" s="102">
        <v>42298</v>
      </c>
      <c r="BZ125" s="103"/>
      <c r="CA125" s="104">
        <f t="shared" si="72"/>
        <v>0</v>
      </c>
    </row>
    <row r="126" spans="1:79" s="35" customFormat="1" ht="78" customHeight="1" x14ac:dyDescent="0.25">
      <c r="A126" s="36"/>
      <c r="B126" s="37"/>
      <c r="C126" s="38"/>
      <c r="D126" s="38"/>
      <c r="E126" s="31"/>
      <c r="F126" s="37"/>
      <c r="G126" s="37"/>
      <c r="H126" s="37"/>
      <c r="I126" s="37"/>
      <c r="J126" s="37"/>
      <c r="K126" s="37"/>
      <c r="L126" s="31" t="s">
        <v>18</v>
      </c>
      <c r="M126" s="47">
        <f>BO125</f>
        <v>0.12</v>
      </c>
      <c r="N126" s="45">
        <f>M126*135.6</f>
        <v>16.271999999999998</v>
      </c>
      <c r="O126" s="45"/>
      <c r="P126" s="45">
        <f>N126*0.08</f>
        <v>1.3017599999999998</v>
      </c>
      <c r="Q126" s="45">
        <f>N126*0.9</f>
        <v>14.644799999999998</v>
      </c>
      <c r="R126" s="45">
        <v>0</v>
      </c>
      <c r="S126" s="45">
        <f>N126*0.02</f>
        <v>0.32543999999999995</v>
      </c>
      <c r="T126" s="46">
        <f>SUM(P126:S126)</f>
        <v>16.271999999999998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64">
        <f t="shared" si="71"/>
        <v>0</v>
      </c>
      <c r="BY126" s="32"/>
      <c r="BZ126" s="40"/>
      <c r="CA126" s="61">
        <f t="shared" si="72"/>
        <v>-16.271999999999998</v>
      </c>
    </row>
    <row r="127" spans="1:79" s="87" customFormat="1" ht="159" customHeight="1" x14ac:dyDescent="0.25">
      <c r="A127" s="78" t="s">
        <v>106</v>
      </c>
      <c r="B127" s="79" t="s">
        <v>173</v>
      </c>
      <c r="C127" s="80">
        <v>113512.45</v>
      </c>
      <c r="D127" s="80"/>
      <c r="E127" s="63">
        <v>95</v>
      </c>
      <c r="F127" s="79" t="s">
        <v>239</v>
      </c>
      <c r="G127" s="79" t="s">
        <v>47</v>
      </c>
      <c r="H127" s="79" t="s">
        <v>310</v>
      </c>
      <c r="I127" s="79" t="s">
        <v>410</v>
      </c>
      <c r="J127" s="79" t="s">
        <v>52</v>
      </c>
      <c r="K127" s="79" t="s">
        <v>523</v>
      </c>
      <c r="L127" s="81"/>
      <c r="M127" s="82"/>
      <c r="N127" s="83">
        <f>SUM(N128:N129)</f>
        <v>142.67624000000001</v>
      </c>
      <c r="O127" s="83">
        <f t="shared" ref="O127:T127" si="80">SUM(O128:O129)</f>
        <v>0</v>
      </c>
      <c r="P127" s="83">
        <f t="shared" si="80"/>
        <v>10.486000000000001</v>
      </c>
      <c r="Q127" s="83">
        <f t="shared" si="80"/>
        <v>83.603999999999999</v>
      </c>
      <c r="R127" s="83">
        <f t="shared" si="80"/>
        <v>43.866240000000005</v>
      </c>
      <c r="S127" s="83">
        <f t="shared" si="80"/>
        <v>4.7200000000000006</v>
      </c>
      <c r="T127" s="83">
        <f t="shared" si="80"/>
        <v>142.67624000000001</v>
      </c>
      <c r="U127" s="64"/>
      <c r="V127" s="64"/>
      <c r="W127" s="64"/>
      <c r="X127" s="64"/>
      <c r="Y127" s="64"/>
      <c r="Z127" s="64"/>
      <c r="AA127" s="64"/>
      <c r="AB127" s="64"/>
      <c r="AC127" s="64"/>
      <c r="AD127" s="64" t="s">
        <v>464</v>
      </c>
      <c r="AE127" s="64"/>
      <c r="AF127" s="64">
        <f>T128</f>
        <v>82.2</v>
      </c>
      <c r="AG127" s="64"/>
      <c r="AH127" s="64"/>
      <c r="AI127" s="64"/>
      <c r="AJ127" s="64"/>
      <c r="AK127" s="64"/>
      <c r="AL127" s="64"/>
      <c r="AM127" s="64">
        <v>1</v>
      </c>
      <c r="AN127" s="64"/>
      <c r="AO127" s="64">
        <f>T129</f>
        <v>60.476240000000004</v>
      </c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>
        <f t="shared" si="71"/>
        <v>142.67624000000001</v>
      </c>
      <c r="BY127" s="84">
        <v>42299</v>
      </c>
      <c r="BZ127" s="85"/>
      <c r="CA127" s="86">
        <f t="shared" si="72"/>
        <v>0</v>
      </c>
    </row>
    <row r="128" spans="1:79" s="35" customFormat="1" ht="80.099999999999994" customHeight="1" x14ac:dyDescent="0.25">
      <c r="A128" s="36"/>
      <c r="B128" s="37"/>
      <c r="C128" s="38"/>
      <c r="D128" s="38"/>
      <c r="E128" s="31"/>
      <c r="F128" s="37"/>
      <c r="G128" s="37"/>
      <c r="H128" s="37"/>
      <c r="I128" s="37"/>
      <c r="J128" s="37"/>
      <c r="K128" s="37"/>
      <c r="L128" s="31" t="s">
        <v>6</v>
      </c>
      <c r="M128" s="47" t="str">
        <f>AD127</f>
        <v>0,05 с  монтажом дополнительной стойки (подкоса) к опоре ВЛ-10 кВ в точке врезки</v>
      </c>
      <c r="N128" s="45">
        <f>0.05*1644</f>
        <v>82.2</v>
      </c>
      <c r="O128" s="45"/>
      <c r="P128" s="45">
        <f>N128*0.08</f>
        <v>6.5760000000000005</v>
      </c>
      <c r="Q128" s="45">
        <f>N128*0.87</f>
        <v>71.513999999999996</v>
      </c>
      <c r="R128" s="45">
        <v>0</v>
      </c>
      <c r="S128" s="45">
        <f>N128*0.05</f>
        <v>4.1100000000000003</v>
      </c>
      <c r="T128" s="45">
        <f>SUM(P128:S128)</f>
        <v>82.2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64">
        <f t="shared" si="71"/>
        <v>0</v>
      </c>
      <c r="BY128" s="32"/>
      <c r="BZ128" s="40"/>
      <c r="CA128" s="61">
        <f t="shared" si="72"/>
        <v>-82.2</v>
      </c>
    </row>
    <row r="129" spans="1:79" s="35" customFormat="1" ht="80.099999999999994" customHeight="1" x14ac:dyDescent="0.25">
      <c r="A129" s="36"/>
      <c r="B129" s="37"/>
      <c r="C129" s="38"/>
      <c r="D129" s="38"/>
      <c r="E129" s="31"/>
      <c r="F129" s="37"/>
      <c r="G129" s="37"/>
      <c r="H129" s="37"/>
      <c r="I129" s="37"/>
      <c r="J129" s="37"/>
      <c r="K129" s="37"/>
      <c r="L129" s="31" t="s">
        <v>9</v>
      </c>
      <c r="M129" s="47">
        <f>AM127</f>
        <v>1</v>
      </c>
      <c r="N129" s="46">
        <f>T129</f>
        <v>60.476240000000004</v>
      </c>
      <c r="O129" s="46"/>
      <c r="P129" s="46">
        <v>3.91</v>
      </c>
      <c r="Q129" s="46">
        <v>12.09</v>
      </c>
      <c r="R129" s="46">
        <f>40.92*1.072</f>
        <v>43.866240000000005</v>
      </c>
      <c r="S129" s="46">
        <v>0.61</v>
      </c>
      <c r="T129" s="45">
        <f>SUM(P129:S129)</f>
        <v>60.476240000000004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64">
        <f t="shared" si="71"/>
        <v>0</v>
      </c>
      <c r="BY129" s="32"/>
      <c r="BZ129" s="40"/>
      <c r="CA129" s="61">
        <f t="shared" si="72"/>
        <v>-60.476240000000004</v>
      </c>
    </row>
    <row r="130" spans="1:79" s="87" customFormat="1" ht="168" customHeight="1" x14ac:dyDescent="0.25">
      <c r="A130" s="78" t="s">
        <v>118</v>
      </c>
      <c r="B130" s="79" t="s">
        <v>174</v>
      </c>
      <c r="C130" s="80">
        <v>466.1</v>
      </c>
      <c r="D130" s="80"/>
      <c r="E130" s="63">
        <v>15</v>
      </c>
      <c r="F130" s="79" t="s">
        <v>240</v>
      </c>
      <c r="G130" s="79" t="s">
        <v>36</v>
      </c>
      <c r="H130" s="79" t="s">
        <v>311</v>
      </c>
      <c r="I130" s="79" t="s">
        <v>411</v>
      </c>
      <c r="J130" s="79" t="s">
        <v>412</v>
      </c>
      <c r="K130" s="79" t="s">
        <v>524</v>
      </c>
      <c r="L130" s="81"/>
      <c r="M130" s="82"/>
      <c r="N130" s="83">
        <f>SUM(N131)</f>
        <v>89.110000000000014</v>
      </c>
      <c r="O130" s="83">
        <f t="shared" ref="O130:T130" si="81">SUM(O131)</f>
        <v>0</v>
      </c>
      <c r="P130" s="83">
        <f t="shared" si="81"/>
        <v>7.1288000000000009</v>
      </c>
      <c r="Q130" s="83">
        <f t="shared" si="81"/>
        <v>76.634600000000006</v>
      </c>
      <c r="R130" s="83">
        <f t="shared" si="81"/>
        <v>0</v>
      </c>
      <c r="S130" s="83">
        <f t="shared" si="81"/>
        <v>5.3466000000000005</v>
      </c>
      <c r="T130" s="83">
        <f t="shared" si="81"/>
        <v>89.11</v>
      </c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 t="s">
        <v>525</v>
      </c>
      <c r="BJ130" s="64"/>
      <c r="BK130" s="64">
        <f>T131</f>
        <v>89.11</v>
      </c>
      <c r="BL130" s="64"/>
      <c r="BM130" s="64"/>
      <c r="BN130" s="64"/>
      <c r="BO130" s="64"/>
      <c r="BP130" s="64"/>
      <c r="BQ130" s="64"/>
      <c r="BR130" s="64"/>
      <c r="BS130" s="64"/>
      <c r="BT130" s="64"/>
      <c r="BU130" s="64"/>
      <c r="BV130" s="64"/>
      <c r="BW130" s="64"/>
      <c r="BX130" s="64">
        <f t="shared" si="71"/>
        <v>89.11</v>
      </c>
      <c r="BY130" s="84">
        <v>42301</v>
      </c>
      <c r="BZ130" s="85" t="s">
        <v>526</v>
      </c>
      <c r="CA130" s="86">
        <f t="shared" si="72"/>
        <v>0</v>
      </c>
    </row>
    <row r="131" spans="1:79" s="35" customFormat="1" ht="81" customHeight="1" x14ac:dyDescent="0.25">
      <c r="A131" s="36"/>
      <c r="B131" s="37"/>
      <c r="C131" s="38"/>
      <c r="D131" s="38"/>
      <c r="E131" s="31"/>
      <c r="F131" s="37"/>
      <c r="G131" s="37"/>
      <c r="H131" s="37"/>
      <c r="I131" s="37"/>
      <c r="J131" s="37"/>
      <c r="K131" s="37"/>
      <c r="L131" s="31" t="s">
        <v>16</v>
      </c>
      <c r="M131" s="47" t="str">
        <f>BI130</f>
        <v xml:space="preserve">0,07 км, в т. ч. 0,07 км совместным подвесом с ВЛ-10 кВ с установкой 2-х дополнительных опор </v>
      </c>
      <c r="N131" s="45">
        <f>0.07*1273</f>
        <v>89.110000000000014</v>
      </c>
      <c r="O131" s="45"/>
      <c r="P131" s="45">
        <f>N131*0.08</f>
        <v>7.1288000000000009</v>
      </c>
      <c r="Q131" s="45">
        <f>N131*0.86</f>
        <v>76.634600000000006</v>
      </c>
      <c r="R131" s="45">
        <v>0</v>
      </c>
      <c r="S131" s="45">
        <f>N131*0.06</f>
        <v>5.3466000000000005</v>
      </c>
      <c r="T131" s="46">
        <f>SUM(P131:S131)</f>
        <v>89.11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64">
        <f t="shared" si="71"/>
        <v>0</v>
      </c>
      <c r="BY131" s="32"/>
      <c r="BZ131" s="40"/>
      <c r="CA131" s="61">
        <f t="shared" si="72"/>
        <v>-89.11</v>
      </c>
    </row>
    <row r="132" spans="1:79" s="87" customFormat="1" ht="143.25" customHeight="1" x14ac:dyDescent="0.25">
      <c r="A132" s="78" t="s">
        <v>108</v>
      </c>
      <c r="B132" s="79" t="s">
        <v>175</v>
      </c>
      <c r="C132" s="80">
        <v>466.1</v>
      </c>
      <c r="D132" s="80">
        <v>466.1</v>
      </c>
      <c r="E132" s="63">
        <v>12</v>
      </c>
      <c r="F132" s="79" t="s">
        <v>241</v>
      </c>
      <c r="G132" s="79" t="s">
        <v>36</v>
      </c>
      <c r="H132" s="79" t="s">
        <v>312</v>
      </c>
      <c r="I132" s="79" t="s">
        <v>527</v>
      </c>
      <c r="J132" s="79" t="s">
        <v>413</v>
      </c>
      <c r="K132" s="79" t="s">
        <v>528</v>
      </c>
      <c r="L132" s="81"/>
      <c r="M132" s="82"/>
      <c r="N132" s="83">
        <f>SUM(N133)</f>
        <v>152.76</v>
      </c>
      <c r="O132" s="83">
        <f t="shared" ref="O132" si="82">SUM(O133)</f>
        <v>0</v>
      </c>
      <c r="P132" s="83">
        <f t="shared" ref="P132" si="83">SUM(P133)</f>
        <v>12.220799999999999</v>
      </c>
      <c r="Q132" s="83">
        <f t="shared" ref="Q132" si="84">SUM(Q133)</f>
        <v>131.37359999999998</v>
      </c>
      <c r="R132" s="83">
        <f t="shared" ref="R132" si="85">SUM(R133)</f>
        <v>0</v>
      </c>
      <c r="S132" s="83">
        <f t="shared" ref="S132" si="86">SUM(S133)</f>
        <v>9.1655999999999995</v>
      </c>
      <c r="T132" s="83">
        <f t="shared" ref="T132" si="87">SUM(T133)</f>
        <v>152.76</v>
      </c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>
        <v>0.12</v>
      </c>
      <c r="BJ132" s="64"/>
      <c r="BK132" s="64">
        <f>T133</f>
        <v>152.76</v>
      </c>
      <c r="BL132" s="64"/>
      <c r="BM132" s="64"/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>
        <f t="shared" si="71"/>
        <v>152.76</v>
      </c>
      <c r="BY132" s="84">
        <v>42299</v>
      </c>
      <c r="BZ132" s="85" t="s">
        <v>529</v>
      </c>
      <c r="CA132" s="86">
        <f t="shared" si="72"/>
        <v>0</v>
      </c>
    </row>
    <row r="133" spans="1:79" s="35" customFormat="1" ht="62.25" customHeight="1" x14ac:dyDescent="0.25">
      <c r="A133" s="36"/>
      <c r="B133" s="37"/>
      <c r="C133" s="38"/>
      <c r="D133" s="38"/>
      <c r="E133" s="31"/>
      <c r="F133" s="37"/>
      <c r="G133" s="37"/>
      <c r="H133" s="37"/>
      <c r="I133" s="37"/>
      <c r="J133" s="37"/>
      <c r="K133" s="37"/>
      <c r="L133" s="31" t="s">
        <v>16</v>
      </c>
      <c r="M133" s="47">
        <f>BI132</f>
        <v>0.12</v>
      </c>
      <c r="N133" s="45">
        <f>M133*1273</f>
        <v>152.76</v>
      </c>
      <c r="O133" s="45"/>
      <c r="P133" s="45">
        <f>N133*0.08</f>
        <v>12.220799999999999</v>
      </c>
      <c r="Q133" s="45">
        <f>N133*0.86</f>
        <v>131.37359999999998</v>
      </c>
      <c r="R133" s="45">
        <v>0</v>
      </c>
      <c r="S133" s="45">
        <f>N133*0.06</f>
        <v>9.1655999999999995</v>
      </c>
      <c r="T133" s="46">
        <f>SUM(P133:S133)</f>
        <v>152.76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64">
        <f t="shared" si="71"/>
        <v>0</v>
      </c>
      <c r="BY133" s="32"/>
      <c r="BZ133" s="40"/>
      <c r="CA133" s="61">
        <f t="shared" si="72"/>
        <v>-152.76</v>
      </c>
    </row>
    <row r="134" spans="1:79" s="105" customFormat="1" ht="189" customHeight="1" x14ac:dyDescent="0.25">
      <c r="A134" s="94" t="s">
        <v>114</v>
      </c>
      <c r="B134" s="95" t="s">
        <v>178</v>
      </c>
      <c r="C134" s="96">
        <v>466.1</v>
      </c>
      <c r="D134" s="96"/>
      <c r="E134" s="97">
        <v>15</v>
      </c>
      <c r="F134" s="95" t="s">
        <v>244</v>
      </c>
      <c r="G134" s="95" t="s">
        <v>36</v>
      </c>
      <c r="H134" s="95" t="s">
        <v>315</v>
      </c>
      <c r="I134" s="95" t="s">
        <v>415</v>
      </c>
      <c r="J134" s="95" t="s">
        <v>416</v>
      </c>
      <c r="K134" s="95" t="s">
        <v>530</v>
      </c>
      <c r="L134" s="98"/>
      <c r="M134" s="99"/>
      <c r="N134" s="106">
        <f>SUM(N135)</f>
        <v>38.19</v>
      </c>
      <c r="O134" s="106">
        <f t="shared" ref="O134" si="88">SUM(O135)</f>
        <v>0</v>
      </c>
      <c r="P134" s="106">
        <f t="shared" ref="P134" si="89">SUM(P135)</f>
        <v>3.0551999999999997</v>
      </c>
      <c r="Q134" s="106">
        <f t="shared" ref="Q134" si="90">SUM(Q135)</f>
        <v>32.843399999999995</v>
      </c>
      <c r="R134" s="106">
        <f t="shared" ref="R134" si="91">SUM(R135)</f>
        <v>0</v>
      </c>
      <c r="S134" s="106">
        <f t="shared" ref="S134" si="92">SUM(S135)</f>
        <v>2.2913999999999999</v>
      </c>
      <c r="T134" s="106">
        <f t="shared" ref="T134" si="93">SUM(T135)</f>
        <v>38.19</v>
      </c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1"/>
      <c r="BH134" s="101"/>
      <c r="BI134" s="101" t="s">
        <v>532</v>
      </c>
      <c r="BJ134" s="101"/>
      <c r="BK134" s="101">
        <f>T135</f>
        <v>38.19</v>
      </c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>
        <f t="shared" si="71"/>
        <v>38.19</v>
      </c>
      <c r="BY134" s="102">
        <v>42300</v>
      </c>
      <c r="BZ134" s="103" t="s">
        <v>533</v>
      </c>
      <c r="CA134" s="104">
        <f t="shared" si="72"/>
        <v>0</v>
      </c>
    </row>
    <row r="135" spans="1:79" s="35" customFormat="1" ht="79.5" customHeight="1" x14ac:dyDescent="0.25">
      <c r="A135" s="36"/>
      <c r="B135" s="37"/>
      <c r="C135" s="38"/>
      <c r="D135" s="38"/>
      <c r="E135" s="31"/>
      <c r="F135" s="37"/>
      <c r="G135" s="37"/>
      <c r="H135" s="37"/>
      <c r="I135" s="37"/>
      <c r="J135" s="37"/>
      <c r="K135" s="37"/>
      <c r="L135" s="31" t="s">
        <v>16</v>
      </c>
      <c r="M135" s="47" t="str">
        <f>BI134</f>
        <v>0,03 с монтажом дополнительной стойки (подкоса) к опоре ВЛ-0,4 кВ в точке врезки</v>
      </c>
      <c r="N135" s="45">
        <f>0.03*1273</f>
        <v>38.19</v>
      </c>
      <c r="O135" s="45"/>
      <c r="P135" s="45">
        <f>N135*0.08</f>
        <v>3.0551999999999997</v>
      </c>
      <c r="Q135" s="45">
        <f>N135*0.86</f>
        <v>32.843399999999995</v>
      </c>
      <c r="R135" s="45">
        <v>0</v>
      </c>
      <c r="S135" s="45">
        <f>N135*0.06</f>
        <v>2.2913999999999999</v>
      </c>
      <c r="T135" s="46">
        <f>SUM(P135:S135)</f>
        <v>38.19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64">
        <f t="shared" si="71"/>
        <v>0</v>
      </c>
      <c r="BY135" s="32"/>
      <c r="BZ135" s="40"/>
      <c r="CA135" s="61">
        <f t="shared" si="72"/>
        <v>-38.19</v>
      </c>
    </row>
    <row r="136" spans="1:79" s="77" customFormat="1" ht="156.75" customHeight="1" x14ac:dyDescent="0.25">
      <c r="A136" s="66" t="s">
        <v>120</v>
      </c>
      <c r="B136" s="67" t="s">
        <v>179</v>
      </c>
      <c r="C136" s="68">
        <v>466.1</v>
      </c>
      <c r="D136" s="68"/>
      <c r="E136" s="69">
        <v>14.5</v>
      </c>
      <c r="F136" s="67" t="s">
        <v>245</v>
      </c>
      <c r="G136" s="67" t="s">
        <v>36</v>
      </c>
      <c r="H136" s="67" t="s">
        <v>316</v>
      </c>
      <c r="I136" s="67" t="s">
        <v>417</v>
      </c>
      <c r="J136" s="67" t="s">
        <v>418</v>
      </c>
      <c r="K136" s="67" t="s">
        <v>531</v>
      </c>
      <c r="L136" s="69"/>
      <c r="M136" s="71"/>
      <c r="N136" s="72">
        <f>SUM(N137:N141)</f>
        <v>1162.3779200000001</v>
      </c>
      <c r="O136" s="72">
        <f t="shared" ref="O136:T136" si="94">SUM(O137:O141)</f>
        <v>0</v>
      </c>
      <c r="P136" s="72">
        <f t="shared" si="94"/>
        <v>75.86760000000001</v>
      </c>
      <c r="Q136" s="72">
        <f t="shared" si="94"/>
        <v>720.45740000000001</v>
      </c>
      <c r="R136" s="72">
        <f t="shared" si="94"/>
        <v>315.75792000000001</v>
      </c>
      <c r="S136" s="72">
        <f t="shared" si="94"/>
        <v>50.295000000000009</v>
      </c>
      <c r="T136" s="72">
        <f t="shared" si="94"/>
        <v>1162.3779200000001</v>
      </c>
      <c r="U136" s="73"/>
      <c r="V136" s="73"/>
      <c r="W136" s="73"/>
      <c r="X136" s="73"/>
      <c r="Y136" s="73"/>
      <c r="Z136" s="73"/>
      <c r="AA136" s="73"/>
      <c r="AB136" s="73"/>
      <c r="AC136" s="73"/>
      <c r="AD136" s="73" t="s">
        <v>534</v>
      </c>
      <c r="AE136" s="73"/>
      <c r="AF136" s="73">
        <f>T137</f>
        <v>49.32</v>
      </c>
      <c r="AG136" s="73"/>
      <c r="AH136" s="73"/>
      <c r="AI136" s="73"/>
      <c r="AJ136" s="73"/>
      <c r="AK136" s="73"/>
      <c r="AL136" s="73"/>
      <c r="AM136" s="73">
        <v>1</v>
      </c>
      <c r="AN136" s="73"/>
      <c r="AO136" s="73">
        <f>T138</f>
        <v>60.476240000000004</v>
      </c>
      <c r="AP136" s="73"/>
      <c r="AQ136" s="73"/>
      <c r="AR136" s="73"/>
      <c r="AS136" s="73"/>
      <c r="AT136" s="73"/>
      <c r="AU136" s="73"/>
      <c r="AV136" s="73"/>
      <c r="AW136" s="73"/>
      <c r="AX136" s="73" t="s">
        <v>501</v>
      </c>
      <c r="AY136" s="73">
        <f>T139</f>
        <v>339.93168000000003</v>
      </c>
      <c r="AZ136" s="73">
        <v>1</v>
      </c>
      <c r="BA136" s="73">
        <f>T140</f>
        <v>12.499999999999998</v>
      </c>
      <c r="BB136" s="73"/>
      <c r="BC136" s="73"/>
      <c r="BD136" s="73"/>
      <c r="BE136" s="73"/>
      <c r="BF136" s="73"/>
      <c r="BG136" s="73"/>
      <c r="BH136" s="73"/>
      <c r="BI136" s="73">
        <v>0.55000000000000004</v>
      </c>
      <c r="BJ136" s="73"/>
      <c r="BK136" s="73">
        <f>T141</f>
        <v>700.15000000000009</v>
      </c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>
        <f t="shared" si="71"/>
        <v>1162.3779200000001</v>
      </c>
      <c r="BY136" s="74">
        <v>42304</v>
      </c>
      <c r="BZ136" s="75"/>
      <c r="CA136" s="76">
        <f t="shared" si="72"/>
        <v>0</v>
      </c>
    </row>
    <row r="137" spans="1:79" s="35" customFormat="1" ht="65.25" customHeight="1" x14ac:dyDescent="0.25">
      <c r="A137" s="36"/>
      <c r="B137" s="37"/>
      <c r="C137" s="38"/>
      <c r="D137" s="38"/>
      <c r="E137" s="31"/>
      <c r="F137" s="37"/>
      <c r="G137" s="37"/>
      <c r="H137" s="37"/>
      <c r="I137" s="37"/>
      <c r="J137" s="37"/>
      <c r="K137" s="37"/>
      <c r="L137" s="31" t="s">
        <v>6</v>
      </c>
      <c r="M137" s="47" t="str">
        <f>AD136</f>
        <v>0,03 с  монтажом дополнительной стойки (подкоса) к опоре ВЛ-10 кВ в точке врезки</v>
      </c>
      <c r="N137" s="46">
        <f>0.03*1644</f>
        <v>49.32</v>
      </c>
      <c r="O137" s="46"/>
      <c r="P137" s="46">
        <f>N137*0.08</f>
        <v>3.9456000000000002</v>
      </c>
      <c r="Q137" s="46">
        <f>N137*0.87</f>
        <v>42.9084</v>
      </c>
      <c r="R137" s="46">
        <v>0</v>
      </c>
      <c r="S137" s="46">
        <f>N137*0.05</f>
        <v>2.4660000000000002</v>
      </c>
      <c r="T137" s="46">
        <f>SUM(P137:S137)</f>
        <v>49.32</v>
      </c>
      <c r="U137" s="39"/>
      <c r="V137" s="39"/>
      <c r="W137" s="39"/>
      <c r="X137" s="39"/>
      <c r="Y137" s="39"/>
      <c r="Z137" s="39"/>
      <c r="AA137" s="39"/>
      <c r="AB137" s="39"/>
      <c r="AC137" s="48"/>
      <c r="AD137" s="48"/>
      <c r="AE137" s="39"/>
      <c r="AF137" s="39"/>
      <c r="AG137" s="39"/>
      <c r="AH137" s="39"/>
      <c r="AI137" s="39"/>
      <c r="AJ137" s="39"/>
      <c r="AK137" s="39"/>
      <c r="AL137" s="48"/>
      <c r="AM137" s="48"/>
      <c r="AN137" s="39"/>
      <c r="AO137" s="39"/>
      <c r="AP137" s="39"/>
      <c r="AQ137" s="39"/>
      <c r="AR137" s="39"/>
      <c r="AS137" s="39"/>
      <c r="AT137" s="39"/>
      <c r="AU137" s="39"/>
      <c r="AV137" s="39"/>
      <c r="AW137" s="48"/>
      <c r="AX137" s="48"/>
      <c r="AY137" s="48"/>
      <c r="AZ137" s="48"/>
      <c r="BA137" s="48"/>
      <c r="BB137" s="39"/>
      <c r="BC137" s="39"/>
      <c r="BD137" s="39"/>
      <c r="BE137" s="39"/>
      <c r="BF137" s="39"/>
      <c r="BG137" s="39"/>
      <c r="BH137" s="48"/>
      <c r="BI137" s="48"/>
      <c r="BJ137" s="39"/>
      <c r="BK137" s="39"/>
      <c r="BL137" s="39"/>
      <c r="BM137" s="39"/>
      <c r="BN137" s="39"/>
      <c r="BO137" s="39"/>
      <c r="BP137" s="39"/>
      <c r="BQ137" s="48"/>
      <c r="BR137" s="48"/>
      <c r="BS137" s="39"/>
      <c r="BT137" s="39"/>
      <c r="BU137" s="39"/>
      <c r="BV137" s="39"/>
      <c r="BW137" s="39"/>
      <c r="BX137" s="64">
        <f t="shared" si="71"/>
        <v>0</v>
      </c>
      <c r="BY137" s="32"/>
      <c r="BZ137" s="50"/>
      <c r="CA137" s="61">
        <f t="shared" si="72"/>
        <v>-49.32</v>
      </c>
    </row>
    <row r="138" spans="1:79" s="35" customFormat="1" ht="65.25" customHeight="1" x14ac:dyDescent="0.25">
      <c r="A138" s="36"/>
      <c r="B138" s="37"/>
      <c r="C138" s="38"/>
      <c r="D138" s="38"/>
      <c r="E138" s="31"/>
      <c r="F138" s="37"/>
      <c r="G138" s="37"/>
      <c r="H138" s="37"/>
      <c r="I138" s="37"/>
      <c r="J138" s="37"/>
      <c r="K138" s="37"/>
      <c r="L138" s="31" t="s">
        <v>9</v>
      </c>
      <c r="M138" s="47">
        <f>AM136</f>
        <v>1</v>
      </c>
      <c r="N138" s="46">
        <f>T138</f>
        <v>60.476240000000004</v>
      </c>
      <c r="O138" s="46"/>
      <c r="P138" s="46">
        <v>3.91</v>
      </c>
      <c r="Q138" s="46">
        <v>12.09</v>
      </c>
      <c r="R138" s="46">
        <f>40.92*1.072</f>
        <v>43.866240000000005</v>
      </c>
      <c r="S138" s="46">
        <v>0.61</v>
      </c>
      <c r="T138" s="46">
        <f t="shared" ref="T138:T141" si="95">SUM(P138:S138)</f>
        <v>60.476240000000004</v>
      </c>
      <c r="U138" s="39"/>
      <c r="V138" s="39"/>
      <c r="W138" s="39"/>
      <c r="X138" s="39"/>
      <c r="Y138" s="39"/>
      <c r="Z138" s="39"/>
      <c r="AA138" s="39"/>
      <c r="AB138" s="39"/>
      <c r="AC138" s="48"/>
      <c r="AD138" s="48"/>
      <c r="AE138" s="39"/>
      <c r="AF138" s="39"/>
      <c r="AG138" s="39"/>
      <c r="AH138" s="39"/>
      <c r="AI138" s="39"/>
      <c r="AJ138" s="39"/>
      <c r="AK138" s="39"/>
      <c r="AL138" s="48"/>
      <c r="AM138" s="48"/>
      <c r="AN138" s="39"/>
      <c r="AO138" s="39"/>
      <c r="AP138" s="39"/>
      <c r="AQ138" s="39"/>
      <c r="AR138" s="39"/>
      <c r="AS138" s="39"/>
      <c r="AT138" s="39"/>
      <c r="AU138" s="39"/>
      <c r="AV138" s="39"/>
      <c r="AW138" s="48"/>
      <c r="AX138" s="48"/>
      <c r="AY138" s="48"/>
      <c r="AZ138" s="48"/>
      <c r="BA138" s="48"/>
      <c r="BB138" s="39"/>
      <c r="BC138" s="39"/>
      <c r="BD138" s="39"/>
      <c r="BE138" s="39"/>
      <c r="BF138" s="39"/>
      <c r="BG138" s="39"/>
      <c r="BH138" s="48"/>
      <c r="BI138" s="48"/>
      <c r="BJ138" s="39"/>
      <c r="BK138" s="39"/>
      <c r="BL138" s="39"/>
      <c r="BM138" s="39"/>
      <c r="BN138" s="39"/>
      <c r="BO138" s="39"/>
      <c r="BP138" s="39"/>
      <c r="BQ138" s="48"/>
      <c r="BR138" s="48"/>
      <c r="BS138" s="39"/>
      <c r="BT138" s="39"/>
      <c r="BU138" s="39"/>
      <c r="BV138" s="39"/>
      <c r="BW138" s="39"/>
      <c r="BX138" s="64">
        <f t="shared" si="71"/>
        <v>0</v>
      </c>
      <c r="BY138" s="32"/>
      <c r="BZ138" s="50"/>
      <c r="CA138" s="61">
        <f t="shared" si="72"/>
        <v>-60.476240000000004</v>
      </c>
    </row>
    <row r="139" spans="1:79" s="35" customFormat="1" ht="65.25" customHeight="1" x14ac:dyDescent="0.25">
      <c r="A139" s="36"/>
      <c r="B139" s="37"/>
      <c r="C139" s="38"/>
      <c r="D139" s="38"/>
      <c r="E139" s="31"/>
      <c r="F139" s="37"/>
      <c r="G139" s="37"/>
      <c r="H139" s="37"/>
      <c r="I139" s="37"/>
      <c r="J139" s="37"/>
      <c r="K139" s="37"/>
      <c r="L139" s="31" t="s">
        <v>12</v>
      </c>
      <c r="M139" s="47" t="str">
        <f>AX136</f>
        <v>КТП 160 кВА (с трансформатором 63 кВА)</v>
      </c>
      <c r="N139" s="46">
        <f>T139</f>
        <v>339.93168000000003</v>
      </c>
      <c r="O139" s="46"/>
      <c r="P139" s="46">
        <v>11.25</v>
      </c>
      <c r="Q139" s="46">
        <v>61.8</v>
      </c>
      <c r="R139" s="46">
        <f>244.19*1.072</f>
        <v>261.77168</v>
      </c>
      <c r="S139" s="46">
        <v>5.1100000000000003</v>
      </c>
      <c r="T139" s="46">
        <f t="shared" si="95"/>
        <v>339.93168000000003</v>
      </c>
      <c r="U139" s="39"/>
      <c r="V139" s="39"/>
      <c r="W139" s="39"/>
      <c r="X139" s="39"/>
      <c r="Y139" s="39"/>
      <c r="Z139" s="39"/>
      <c r="AA139" s="39"/>
      <c r="AB139" s="39"/>
      <c r="AC139" s="48"/>
      <c r="AD139" s="48"/>
      <c r="AE139" s="39"/>
      <c r="AF139" s="39"/>
      <c r="AG139" s="39"/>
      <c r="AH139" s="39"/>
      <c r="AI139" s="39"/>
      <c r="AJ139" s="39"/>
      <c r="AK139" s="39"/>
      <c r="AL139" s="48"/>
      <c r="AM139" s="48"/>
      <c r="AN139" s="39"/>
      <c r="AO139" s="39"/>
      <c r="AP139" s="39"/>
      <c r="AQ139" s="39"/>
      <c r="AR139" s="39"/>
      <c r="AS139" s="39"/>
      <c r="AT139" s="39"/>
      <c r="AU139" s="39"/>
      <c r="AV139" s="39"/>
      <c r="AW139" s="48"/>
      <c r="AX139" s="48"/>
      <c r="AY139" s="48"/>
      <c r="AZ139" s="48"/>
      <c r="BA139" s="48"/>
      <c r="BB139" s="39"/>
      <c r="BC139" s="39"/>
      <c r="BD139" s="39"/>
      <c r="BE139" s="39"/>
      <c r="BF139" s="39"/>
      <c r="BG139" s="39"/>
      <c r="BH139" s="48"/>
      <c r="BI139" s="48"/>
      <c r="BJ139" s="39"/>
      <c r="BK139" s="39"/>
      <c r="BL139" s="39"/>
      <c r="BM139" s="39"/>
      <c r="BN139" s="39"/>
      <c r="BO139" s="39"/>
      <c r="BP139" s="39"/>
      <c r="BQ139" s="48"/>
      <c r="BR139" s="48"/>
      <c r="BS139" s="39"/>
      <c r="BT139" s="39"/>
      <c r="BU139" s="39"/>
      <c r="BV139" s="39"/>
      <c r="BW139" s="39"/>
      <c r="BX139" s="64">
        <f t="shared" si="71"/>
        <v>0</v>
      </c>
      <c r="BY139" s="32"/>
      <c r="BZ139" s="50"/>
      <c r="CA139" s="61">
        <f t="shared" si="72"/>
        <v>-339.93168000000003</v>
      </c>
    </row>
    <row r="140" spans="1:79" s="35" customFormat="1" ht="65.25" customHeight="1" x14ac:dyDescent="0.25">
      <c r="A140" s="36"/>
      <c r="B140" s="37"/>
      <c r="C140" s="38"/>
      <c r="D140" s="38"/>
      <c r="E140" s="31"/>
      <c r="F140" s="37"/>
      <c r="G140" s="37"/>
      <c r="H140" s="37"/>
      <c r="I140" s="37"/>
      <c r="J140" s="37"/>
      <c r="K140" s="37"/>
      <c r="L140" s="31" t="s">
        <v>27</v>
      </c>
      <c r="M140" s="47">
        <f>AZ136</f>
        <v>1</v>
      </c>
      <c r="N140" s="46">
        <f>T140</f>
        <v>12.499999999999998</v>
      </c>
      <c r="O140" s="46"/>
      <c r="P140" s="46">
        <v>0.75</v>
      </c>
      <c r="Q140" s="46">
        <v>1.53</v>
      </c>
      <c r="R140" s="46">
        <v>10.119999999999999</v>
      </c>
      <c r="S140" s="46">
        <v>0.1</v>
      </c>
      <c r="T140" s="46">
        <f t="shared" si="95"/>
        <v>12.499999999999998</v>
      </c>
      <c r="U140" s="39"/>
      <c r="V140" s="39"/>
      <c r="W140" s="39"/>
      <c r="X140" s="39"/>
      <c r="Y140" s="39"/>
      <c r="Z140" s="39"/>
      <c r="AA140" s="39"/>
      <c r="AB140" s="39"/>
      <c r="AC140" s="48"/>
      <c r="AD140" s="48"/>
      <c r="AE140" s="39"/>
      <c r="AF140" s="39"/>
      <c r="AG140" s="39"/>
      <c r="AH140" s="39"/>
      <c r="AI140" s="39"/>
      <c r="AJ140" s="39"/>
      <c r="AK140" s="39"/>
      <c r="AL140" s="48"/>
      <c r="AM140" s="48"/>
      <c r="AN140" s="39"/>
      <c r="AO140" s="39"/>
      <c r="AP140" s="39"/>
      <c r="AQ140" s="39"/>
      <c r="AR140" s="39"/>
      <c r="AS140" s="39"/>
      <c r="AT140" s="39"/>
      <c r="AU140" s="39"/>
      <c r="AV140" s="39"/>
      <c r="AW140" s="48"/>
      <c r="AX140" s="48"/>
      <c r="AY140" s="48"/>
      <c r="AZ140" s="48"/>
      <c r="BA140" s="48"/>
      <c r="BB140" s="39"/>
      <c r="BC140" s="39"/>
      <c r="BD140" s="39"/>
      <c r="BE140" s="39"/>
      <c r="BF140" s="39"/>
      <c r="BG140" s="39"/>
      <c r="BH140" s="48"/>
      <c r="BI140" s="48"/>
      <c r="BJ140" s="39"/>
      <c r="BK140" s="39"/>
      <c r="BL140" s="39"/>
      <c r="BM140" s="39"/>
      <c r="BN140" s="39"/>
      <c r="BO140" s="39"/>
      <c r="BP140" s="39"/>
      <c r="BQ140" s="48"/>
      <c r="BR140" s="48"/>
      <c r="BS140" s="39"/>
      <c r="BT140" s="39"/>
      <c r="BU140" s="39"/>
      <c r="BV140" s="39"/>
      <c r="BW140" s="39"/>
      <c r="BX140" s="64">
        <f t="shared" si="71"/>
        <v>0</v>
      </c>
      <c r="BY140" s="32"/>
      <c r="BZ140" s="50"/>
      <c r="CA140" s="61">
        <f t="shared" si="72"/>
        <v>-12.499999999999998</v>
      </c>
    </row>
    <row r="141" spans="1:79" s="35" customFormat="1" ht="65.25" customHeight="1" x14ac:dyDescent="0.25">
      <c r="A141" s="36"/>
      <c r="B141" s="37"/>
      <c r="C141" s="38"/>
      <c r="D141" s="38"/>
      <c r="E141" s="31"/>
      <c r="F141" s="37"/>
      <c r="G141" s="37"/>
      <c r="H141" s="37"/>
      <c r="I141" s="37"/>
      <c r="J141" s="37"/>
      <c r="K141" s="37"/>
      <c r="L141" s="31" t="s">
        <v>16</v>
      </c>
      <c r="M141" s="47">
        <f>BI136</f>
        <v>0.55000000000000004</v>
      </c>
      <c r="N141" s="46">
        <f>M141*1273</f>
        <v>700.15000000000009</v>
      </c>
      <c r="O141" s="46"/>
      <c r="P141" s="46">
        <f>N141*0.08</f>
        <v>56.012000000000008</v>
      </c>
      <c r="Q141" s="46">
        <f>N141*0.86</f>
        <v>602.12900000000002</v>
      </c>
      <c r="R141" s="46">
        <v>0</v>
      </c>
      <c r="S141" s="46">
        <f>N141*0.06</f>
        <v>42.009000000000007</v>
      </c>
      <c r="T141" s="46">
        <f t="shared" si="95"/>
        <v>700.15000000000009</v>
      </c>
      <c r="U141" s="39"/>
      <c r="V141" s="39"/>
      <c r="W141" s="39"/>
      <c r="X141" s="39"/>
      <c r="Y141" s="39"/>
      <c r="Z141" s="39"/>
      <c r="AA141" s="39"/>
      <c r="AB141" s="39"/>
      <c r="AC141" s="48"/>
      <c r="AD141" s="48"/>
      <c r="AE141" s="39"/>
      <c r="AF141" s="39"/>
      <c r="AG141" s="39"/>
      <c r="AH141" s="39"/>
      <c r="AI141" s="39"/>
      <c r="AJ141" s="39"/>
      <c r="AK141" s="39"/>
      <c r="AL141" s="48"/>
      <c r="AM141" s="48"/>
      <c r="AN141" s="39"/>
      <c r="AO141" s="39"/>
      <c r="AP141" s="39"/>
      <c r="AQ141" s="39"/>
      <c r="AR141" s="39"/>
      <c r="AS141" s="39"/>
      <c r="AT141" s="39"/>
      <c r="AU141" s="39"/>
      <c r="AV141" s="39"/>
      <c r="AW141" s="48"/>
      <c r="AX141" s="48"/>
      <c r="AY141" s="48"/>
      <c r="AZ141" s="48"/>
      <c r="BA141" s="48"/>
      <c r="BB141" s="39"/>
      <c r="BC141" s="39"/>
      <c r="BD141" s="39"/>
      <c r="BE141" s="39"/>
      <c r="BF141" s="39"/>
      <c r="BG141" s="39"/>
      <c r="BH141" s="48"/>
      <c r="BI141" s="48"/>
      <c r="BJ141" s="39"/>
      <c r="BK141" s="39"/>
      <c r="BL141" s="39"/>
      <c r="BM141" s="39"/>
      <c r="BN141" s="39"/>
      <c r="BO141" s="39"/>
      <c r="BP141" s="39"/>
      <c r="BQ141" s="48"/>
      <c r="BR141" s="48"/>
      <c r="BS141" s="39"/>
      <c r="BT141" s="39"/>
      <c r="BU141" s="39"/>
      <c r="BV141" s="39"/>
      <c r="BW141" s="39"/>
      <c r="BX141" s="64">
        <f t="shared" si="71"/>
        <v>0</v>
      </c>
      <c r="BY141" s="32"/>
      <c r="BZ141" s="50"/>
      <c r="CA141" s="61">
        <f t="shared" si="72"/>
        <v>-700.15000000000009</v>
      </c>
    </row>
    <row r="142" spans="1:79" s="87" customFormat="1" ht="95.25" customHeight="1" x14ac:dyDescent="0.25">
      <c r="A142" s="78" t="s">
        <v>71</v>
      </c>
      <c r="B142" s="79" t="s">
        <v>180</v>
      </c>
      <c r="C142" s="80">
        <v>466.1</v>
      </c>
      <c r="D142" s="80">
        <v>466.1</v>
      </c>
      <c r="E142" s="63">
        <v>15</v>
      </c>
      <c r="F142" s="79" t="s">
        <v>246</v>
      </c>
      <c r="G142" s="79" t="s">
        <v>260</v>
      </c>
      <c r="H142" s="79" t="s">
        <v>317</v>
      </c>
      <c r="I142" s="79" t="s">
        <v>535</v>
      </c>
      <c r="J142" s="79" t="s">
        <v>419</v>
      </c>
      <c r="K142" s="79" t="s">
        <v>536</v>
      </c>
      <c r="L142" s="63"/>
      <c r="M142" s="82"/>
      <c r="N142" s="83"/>
      <c r="O142" s="83"/>
      <c r="P142" s="83"/>
      <c r="Q142" s="83"/>
      <c r="R142" s="83"/>
      <c r="S142" s="83"/>
      <c r="T142" s="88"/>
      <c r="U142" s="64"/>
      <c r="V142" s="64"/>
      <c r="W142" s="64"/>
      <c r="X142" s="64"/>
      <c r="Y142" s="64"/>
      <c r="Z142" s="64"/>
      <c r="AA142" s="64"/>
      <c r="AB142" s="64"/>
      <c r="AC142" s="90"/>
      <c r="AD142" s="176">
        <v>0.6</v>
      </c>
      <c r="AE142" s="64"/>
      <c r="AF142" s="64"/>
      <c r="AG142" s="64"/>
      <c r="AH142" s="64"/>
      <c r="AI142" s="64"/>
      <c r="AJ142" s="64"/>
      <c r="AK142" s="64"/>
      <c r="AL142" s="90"/>
      <c r="AM142" s="176">
        <v>1</v>
      </c>
      <c r="AN142" s="64"/>
      <c r="AO142" s="64"/>
      <c r="AP142" s="64"/>
      <c r="AQ142" s="64"/>
      <c r="AR142" s="64"/>
      <c r="AS142" s="64"/>
      <c r="AT142" s="64"/>
      <c r="AU142" s="64"/>
      <c r="AV142" s="64"/>
      <c r="AW142" s="90"/>
      <c r="AX142" s="176" t="s">
        <v>444</v>
      </c>
      <c r="AY142" s="90"/>
      <c r="AZ142" s="176">
        <v>1</v>
      </c>
      <c r="BA142" s="90"/>
      <c r="BB142" s="64"/>
      <c r="BC142" s="64"/>
      <c r="BD142" s="64"/>
      <c r="BE142" s="64"/>
      <c r="BF142" s="64"/>
      <c r="BG142" s="64"/>
      <c r="BH142" s="90"/>
      <c r="BI142" s="176">
        <v>0.08</v>
      </c>
      <c r="BJ142" s="64"/>
      <c r="BK142" s="64"/>
      <c r="BL142" s="64"/>
      <c r="BM142" s="64"/>
      <c r="BN142" s="64"/>
      <c r="BO142" s="64"/>
      <c r="BP142" s="64"/>
      <c r="BQ142" s="90"/>
      <c r="BR142" s="176">
        <v>0.28000000000000003</v>
      </c>
      <c r="BS142" s="64"/>
      <c r="BT142" s="64"/>
      <c r="BU142" s="64"/>
      <c r="BV142" s="64"/>
      <c r="BW142" s="64"/>
      <c r="BX142" s="64">
        <f t="shared" si="71"/>
        <v>0</v>
      </c>
      <c r="BY142" s="84">
        <v>42291</v>
      </c>
      <c r="BZ142" s="173" t="s">
        <v>539</v>
      </c>
      <c r="CA142" s="86">
        <f t="shared" si="72"/>
        <v>0</v>
      </c>
    </row>
    <row r="143" spans="1:79" s="87" customFormat="1" ht="78" customHeight="1" x14ac:dyDescent="0.25">
      <c r="A143" s="78" t="s">
        <v>73</v>
      </c>
      <c r="B143" s="79" t="s">
        <v>181</v>
      </c>
      <c r="C143" s="80">
        <v>466.1</v>
      </c>
      <c r="D143" s="80">
        <v>466.1</v>
      </c>
      <c r="E143" s="63">
        <v>15</v>
      </c>
      <c r="F143" s="79" t="s">
        <v>247</v>
      </c>
      <c r="G143" s="79" t="s">
        <v>260</v>
      </c>
      <c r="H143" s="79" t="s">
        <v>318</v>
      </c>
      <c r="I143" s="79" t="s">
        <v>420</v>
      </c>
      <c r="J143" s="79" t="s">
        <v>421</v>
      </c>
      <c r="K143" s="79" t="s">
        <v>536</v>
      </c>
      <c r="L143" s="63"/>
      <c r="M143" s="82"/>
      <c r="N143" s="83"/>
      <c r="O143" s="83"/>
      <c r="P143" s="88"/>
      <c r="Q143" s="88"/>
      <c r="R143" s="88"/>
      <c r="S143" s="88"/>
      <c r="T143" s="88"/>
      <c r="U143" s="64"/>
      <c r="V143" s="64"/>
      <c r="W143" s="64"/>
      <c r="X143" s="64"/>
      <c r="Y143" s="64"/>
      <c r="Z143" s="64"/>
      <c r="AA143" s="64"/>
      <c r="AB143" s="64"/>
      <c r="AC143" s="93"/>
      <c r="AD143" s="177"/>
      <c r="AE143" s="64"/>
      <c r="AF143" s="64"/>
      <c r="AG143" s="64"/>
      <c r="AH143" s="64"/>
      <c r="AI143" s="64"/>
      <c r="AJ143" s="64"/>
      <c r="AK143" s="64"/>
      <c r="AL143" s="93"/>
      <c r="AM143" s="177"/>
      <c r="AN143" s="64"/>
      <c r="AO143" s="64"/>
      <c r="AP143" s="64"/>
      <c r="AQ143" s="64"/>
      <c r="AR143" s="64"/>
      <c r="AS143" s="64"/>
      <c r="AT143" s="64"/>
      <c r="AU143" s="64"/>
      <c r="AV143" s="64"/>
      <c r="AW143" s="93"/>
      <c r="AX143" s="177"/>
      <c r="AY143" s="93"/>
      <c r="AZ143" s="177"/>
      <c r="BA143" s="93"/>
      <c r="BB143" s="64"/>
      <c r="BC143" s="64"/>
      <c r="BD143" s="64"/>
      <c r="BE143" s="64"/>
      <c r="BF143" s="64"/>
      <c r="BG143" s="64"/>
      <c r="BH143" s="93"/>
      <c r="BI143" s="177"/>
      <c r="BJ143" s="64"/>
      <c r="BK143" s="64"/>
      <c r="BL143" s="64"/>
      <c r="BM143" s="64"/>
      <c r="BN143" s="64"/>
      <c r="BO143" s="64"/>
      <c r="BP143" s="64"/>
      <c r="BQ143" s="93"/>
      <c r="BR143" s="177"/>
      <c r="BS143" s="64"/>
      <c r="BT143" s="64"/>
      <c r="BU143" s="64"/>
      <c r="BV143" s="64"/>
      <c r="BW143" s="64"/>
      <c r="BX143" s="64">
        <f t="shared" si="71"/>
        <v>0</v>
      </c>
      <c r="BY143" s="84">
        <v>42291</v>
      </c>
      <c r="BZ143" s="174"/>
      <c r="CA143" s="86">
        <f t="shared" si="72"/>
        <v>0</v>
      </c>
    </row>
    <row r="144" spans="1:79" s="87" customFormat="1" ht="108.75" customHeight="1" x14ac:dyDescent="0.25">
      <c r="A144" s="78" t="s">
        <v>80</v>
      </c>
      <c r="B144" s="79" t="s">
        <v>183</v>
      </c>
      <c r="C144" s="80">
        <v>466.1</v>
      </c>
      <c r="D144" s="80"/>
      <c r="E144" s="63">
        <v>15</v>
      </c>
      <c r="F144" s="79" t="s">
        <v>249</v>
      </c>
      <c r="G144" s="79" t="s">
        <v>260</v>
      </c>
      <c r="H144" s="79" t="s">
        <v>320</v>
      </c>
      <c r="I144" s="79" t="s">
        <v>424</v>
      </c>
      <c r="J144" s="79" t="s">
        <v>421</v>
      </c>
      <c r="K144" s="79"/>
      <c r="L144" s="81"/>
      <c r="M144" s="82"/>
      <c r="N144" s="88">
        <f>SUM(N145:N150)</f>
        <v>1562.0239199999999</v>
      </c>
      <c r="O144" s="88">
        <f t="shared" ref="O144:T144" si="96">SUM(O145:O150)</f>
        <v>0</v>
      </c>
      <c r="P144" s="88">
        <f t="shared" si="96"/>
        <v>104.32408000000001</v>
      </c>
      <c r="Q144" s="88">
        <f t="shared" si="96"/>
        <v>1079.4628</v>
      </c>
      <c r="R144" s="88">
        <f t="shared" si="96"/>
        <v>315.75792000000001</v>
      </c>
      <c r="S144" s="88">
        <f t="shared" si="96"/>
        <v>62.479120000000002</v>
      </c>
      <c r="T144" s="88">
        <f t="shared" si="96"/>
        <v>1562.0239199999999</v>
      </c>
      <c r="U144" s="64"/>
      <c r="V144" s="64"/>
      <c r="W144" s="64"/>
      <c r="X144" s="64"/>
      <c r="Y144" s="64"/>
      <c r="Z144" s="64"/>
      <c r="AA144" s="64"/>
      <c r="AB144" s="64"/>
      <c r="AC144" s="92"/>
      <c r="AD144" s="178"/>
      <c r="AE144" s="64"/>
      <c r="AF144" s="64">
        <f>T145</f>
        <v>986.40000000000009</v>
      </c>
      <c r="AG144" s="64"/>
      <c r="AH144" s="64"/>
      <c r="AI144" s="64"/>
      <c r="AJ144" s="64"/>
      <c r="AK144" s="64"/>
      <c r="AL144" s="92"/>
      <c r="AM144" s="178"/>
      <c r="AN144" s="64"/>
      <c r="AO144" s="64">
        <f>T146</f>
        <v>60.476240000000004</v>
      </c>
      <c r="AP144" s="64"/>
      <c r="AQ144" s="64"/>
      <c r="AR144" s="64"/>
      <c r="AS144" s="64"/>
      <c r="AT144" s="64"/>
      <c r="AU144" s="64"/>
      <c r="AV144" s="64"/>
      <c r="AW144" s="92"/>
      <c r="AX144" s="178"/>
      <c r="AY144" s="92">
        <f>T147</f>
        <v>324.87168000000003</v>
      </c>
      <c r="AZ144" s="178"/>
      <c r="BA144" s="92">
        <f>T148</f>
        <v>12.499999999999998</v>
      </c>
      <c r="BB144" s="64"/>
      <c r="BC144" s="64"/>
      <c r="BD144" s="64"/>
      <c r="BE144" s="64"/>
      <c r="BF144" s="64"/>
      <c r="BG144" s="64"/>
      <c r="BH144" s="92"/>
      <c r="BI144" s="178"/>
      <c r="BJ144" s="64"/>
      <c r="BK144" s="64">
        <f>T149</f>
        <v>101.84</v>
      </c>
      <c r="BL144" s="64"/>
      <c r="BM144" s="64"/>
      <c r="BN144" s="64"/>
      <c r="BO144" s="64"/>
      <c r="BP144" s="64"/>
      <c r="BQ144" s="92"/>
      <c r="BR144" s="178"/>
      <c r="BS144" s="64"/>
      <c r="BT144" s="64">
        <f>T150</f>
        <v>75.936000000000007</v>
      </c>
      <c r="BU144" s="64"/>
      <c r="BV144" s="64"/>
      <c r="BW144" s="64"/>
      <c r="BX144" s="64">
        <f t="shared" si="71"/>
        <v>1562.0239199999999</v>
      </c>
      <c r="BY144" s="84">
        <v>42292</v>
      </c>
      <c r="BZ144" s="175"/>
      <c r="CA144" s="86">
        <f t="shared" si="72"/>
        <v>0</v>
      </c>
    </row>
    <row r="145" spans="1:79" s="35" customFormat="1" ht="78.75" customHeight="1" x14ac:dyDescent="0.25">
      <c r="A145" s="36"/>
      <c r="B145" s="37"/>
      <c r="C145" s="38"/>
      <c r="D145" s="38"/>
      <c r="E145" s="31"/>
      <c r="F145" s="37"/>
      <c r="G145" s="37"/>
      <c r="H145" s="37"/>
      <c r="I145" s="37"/>
      <c r="J145" s="37"/>
      <c r="K145" s="37"/>
      <c r="L145" s="31" t="s">
        <v>6</v>
      </c>
      <c r="M145" s="47">
        <f>AD142</f>
        <v>0.6</v>
      </c>
      <c r="N145" s="46">
        <f>M145*1644</f>
        <v>986.4</v>
      </c>
      <c r="O145" s="46"/>
      <c r="P145" s="46">
        <f>N145*0.08</f>
        <v>78.912000000000006</v>
      </c>
      <c r="Q145" s="46">
        <f>N145*0.87</f>
        <v>858.16800000000001</v>
      </c>
      <c r="R145" s="46">
        <v>0</v>
      </c>
      <c r="S145" s="46">
        <f>N145*0.05</f>
        <v>49.32</v>
      </c>
      <c r="T145" s="46">
        <f>SUM(P145:S145)</f>
        <v>986.40000000000009</v>
      </c>
      <c r="U145" s="39"/>
      <c r="V145" s="39"/>
      <c r="W145" s="39"/>
      <c r="X145" s="39"/>
      <c r="Y145" s="39"/>
      <c r="Z145" s="39"/>
      <c r="AA145" s="39"/>
      <c r="AB145" s="39"/>
      <c r="AC145" s="51"/>
      <c r="AD145" s="51"/>
      <c r="AE145" s="39"/>
      <c r="AF145" s="39"/>
      <c r="AG145" s="39"/>
      <c r="AH145" s="39"/>
      <c r="AI145" s="39"/>
      <c r="AJ145" s="39"/>
      <c r="AK145" s="39"/>
      <c r="AL145" s="51"/>
      <c r="AM145" s="51"/>
      <c r="AN145" s="39"/>
      <c r="AO145" s="39"/>
      <c r="AP145" s="39"/>
      <c r="AQ145" s="39"/>
      <c r="AR145" s="39"/>
      <c r="AS145" s="39"/>
      <c r="AT145" s="39"/>
      <c r="AU145" s="39"/>
      <c r="AV145" s="39"/>
      <c r="AW145" s="51"/>
      <c r="AX145" s="51"/>
      <c r="AY145" s="51"/>
      <c r="AZ145" s="51"/>
      <c r="BA145" s="51"/>
      <c r="BB145" s="39"/>
      <c r="BC145" s="39"/>
      <c r="BD145" s="39"/>
      <c r="BE145" s="39"/>
      <c r="BF145" s="39"/>
      <c r="BG145" s="39"/>
      <c r="BH145" s="51"/>
      <c r="BI145" s="51"/>
      <c r="BJ145" s="39"/>
      <c r="BK145" s="39"/>
      <c r="BL145" s="39"/>
      <c r="BM145" s="39"/>
      <c r="BN145" s="39"/>
      <c r="BO145" s="39"/>
      <c r="BP145" s="39"/>
      <c r="BQ145" s="51"/>
      <c r="BR145" s="51"/>
      <c r="BS145" s="39"/>
      <c r="BT145" s="39"/>
      <c r="BU145" s="39"/>
      <c r="BV145" s="39"/>
      <c r="BW145" s="39"/>
      <c r="BX145" s="64">
        <f t="shared" si="71"/>
        <v>0</v>
      </c>
      <c r="BY145" s="32"/>
      <c r="BZ145" s="52"/>
      <c r="CA145" s="61">
        <f t="shared" si="72"/>
        <v>-986.40000000000009</v>
      </c>
    </row>
    <row r="146" spans="1:79" s="35" customFormat="1" ht="78.75" customHeight="1" x14ac:dyDescent="0.25">
      <c r="A146" s="36"/>
      <c r="B146" s="37"/>
      <c r="C146" s="38"/>
      <c r="D146" s="38"/>
      <c r="E146" s="31"/>
      <c r="F146" s="37"/>
      <c r="G146" s="37"/>
      <c r="H146" s="37"/>
      <c r="I146" s="37"/>
      <c r="J146" s="37"/>
      <c r="K146" s="37"/>
      <c r="L146" s="31" t="s">
        <v>9</v>
      </c>
      <c r="M146" s="47">
        <f>AM142</f>
        <v>1</v>
      </c>
      <c r="N146" s="46">
        <f>T146</f>
        <v>60.476240000000004</v>
      </c>
      <c r="O146" s="46"/>
      <c r="P146" s="46">
        <v>3.91</v>
      </c>
      <c r="Q146" s="46">
        <v>12.09</v>
      </c>
      <c r="R146" s="46">
        <f>40.92*1.072</f>
        <v>43.866240000000005</v>
      </c>
      <c r="S146" s="46">
        <v>0.61</v>
      </c>
      <c r="T146" s="46">
        <f t="shared" ref="T146:T150" si="97">SUM(P146:S146)</f>
        <v>60.476240000000004</v>
      </c>
      <c r="U146" s="39"/>
      <c r="V146" s="39"/>
      <c r="W146" s="39"/>
      <c r="X146" s="39"/>
      <c r="Y146" s="39"/>
      <c r="Z146" s="39"/>
      <c r="AA146" s="39"/>
      <c r="AB146" s="39"/>
      <c r="AC146" s="51"/>
      <c r="AD146" s="51"/>
      <c r="AE146" s="39"/>
      <c r="AF146" s="39"/>
      <c r="AG146" s="39"/>
      <c r="AH146" s="39"/>
      <c r="AI146" s="39"/>
      <c r="AJ146" s="39"/>
      <c r="AK146" s="39"/>
      <c r="AL146" s="51"/>
      <c r="AM146" s="51"/>
      <c r="AN146" s="39"/>
      <c r="AO146" s="39"/>
      <c r="AP146" s="39"/>
      <c r="AQ146" s="39"/>
      <c r="AR146" s="39"/>
      <c r="AS146" s="39"/>
      <c r="AT146" s="39"/>
      <c r="AU146" s="39"/>
      <c r="AV146" s="39"/>
      <c r="AW146" s="51"/>
      <c r="AX146" s="51"/>
      <c r="AY146" s="51"/>
      <c r="AZ146" s="51"/>
      <c r="BA146" s="51"/>
      <c r="BB146" s="39"/>
      <c r="BC146" s="39"/>
      <c r="BD146" s="39"/>
      <c r="BE146" s="39"/>
      <c r="BF146" s="39"/>
      <c r="BG146" s="39"/>
      <c r="BH146" s="51"/>
      <c r="BI146" s="51"/>
      <c r="BJ146" s="39"/>
      <c r="BK146" s="39"/>
      <c r="BL146" s="39"/>
      <c r="BM146" s="39"/>
      <c r="BN146" s="39"/>
      <c r="BO146" s="39"/>
      <c r="BP146" s="39"/>
      <c r="BQ146" s="51"/>
      <c r="BR146" s="51"/>
      <c r="BS146" s="39"/>
      <c r="BT146" s="39"/>
      <c r="BU146" s="39"/>
      <c r="BV146" s="39"/>
      <c r="BW146" s="39"/>
      <c r="BX146" s="64">
        <f t="shared" si="71"/>
        <v>0</v>
      </c>
      <c r="BY146" s="32"/>
      <c r="BZ146" s="52"/>
      <c r="CA146" s="61">
        <f t="shared" si="72"/>
        <v>-60.476240000000004</v>
      </c>
    </row>
    <row r="147" spans="1:79" s="35" customFormat="1" ht="78.75" customHeight="1" x14ac:dyDescent="0.25">
      <c r="A147" s="36"/>
      <c r="B147" s="37"/>
      <c r="C147" s="38"/>
      <c r="D147" s="38"/>
      <c r="E147" s="31"/>
      <c r="F147" s="37"/>
      <c r="G147" s="37"/>
      <c r="H147" s="37"/>
      <c r="I147" s="37"/>
      <c r="J147" s="37"/>
      <c r="K147" s="37"/>
      <c r="L147" s="31" t="s">
        <v>12</v>
      </c>
      <c r="M147" s="47" t="str">
        <f>AX142</f>
        <v>СТП 63 кВА - 1 шт.</v>
      </c>
      <c r="N147" s="46">
        <f>T147</f>
        <v>324.87168000000003</v>
      </c>
      <c r="O147" s="46"/>
      <c r="P147" s="46">
        <v>6.53</v>
      </c>
      <c r="Q147" s="46">
        <v>51.75</v>
      </c>
      <c r="R147" s="46">
        <f>244.19*1.072</f>
        <v>261.77168</v>
      </c>
      <c r="S147" s="46">
        <v>4.82</v>
      </c>
      <c r="T147" s="46">
        <f t="shared" si="97"/>
        <v>324.87168000000003</v>
      </c>
      <c r="U147" s="39"/>
      <c r="V147" s="39"/>
      <c r="W147" s="39"/>
      <c r="X147" s="39"/>
      <c r="Y147" s="39"/>
      <c r="Z147" s="39"/>
      <c r="AA147" s="39"/>
      <c r="AB147" s="39"/>
      <c r="AC147" s="51"/>
      <c r="AD147" s="51"/>
      <c r="AE147" s="39"/>
      <c r="AF147" s="39"/>
      <c r="AG147" s="39"/>
      <c r="AH147" s="39"/>
      <c r="AI147" s="39"/>
      <c r="AJ147" s="39"/>
      <c r="AK147" s="39"/>
      <c r="AL147" s="51"/>
      <c r="AM147" s="51"/>
      <c r="AN147" s="39"/>
      <c r="AO147" s="39"/>
      <c r="AP147" s="39"/>
      <c r="AQ147" s="39"/>
      <c r="AR147" s="39"/>
      <c r="AS147" s="39"/>
      <c r="AT147" s="39"/>
      <c r="AU147" s="39"/>
      <c r="AV147" s="39"/>
      <c r="AW147" s="51"/>
      <c r="AX147" s="51"/>
      <c r="AY147" s="51"/>
      <c r="AZ147" s="51"/>
      <c r="BA147" s="51"/>
      <c r="BB147" s="39"/>
      <c r="BC147" s="39"/>
      <c r="BD147" s="39"/>
      <c r="BE147" s="39"/>
      <c r="BF147" s="39"/>
      <c r="BG147" s="39"/>
      <c r="BH147" s="51"/>
      <c r="BI147" s="51"/>
      <c r="BJ147" s="39"/>
      <c r="BK147" s="39"/>
      <c r="BL147" s="39"/>
      <c r="BM147" s="39"/>
      <c r="BN147" s="39"/>
      <c r="BO147" s="39"/>
      <c r="BP147" s="39"/>
      <c r="BQ147" s="51"/>
      <c r="BR147" s="51"/>
      <c r="BS147" s="39"/>
      <c r="BT147" s="39"/>
      <c r="BU147" s="39"/>
      <c r="BV147" s="39"/>
      <c r="BW147" s="39"/>
      <c r="BX147" s="64">
        <f t="shared" si="71"/>
        <v>0</v>
      </c>
      <c r="BY147" s="32"/>
      <c r="BZ147" s="52"/>
      <c r="CA147" s="61">
        <f t="shared" si="72"/>
        <v>-324.87168000000003</v>
      </c>
    </row>
    <row r="148" spans="1:79" s="35" customFormat="1" ht="78.75" customHeight="1" x14ac:dyDescent="0.25">
      <c r="A148" s="36"/>
      <c r="B148" s="37"/>
      <c r="C148" s="38"/>
      <c r="D148" s="38"/>
      <c r="E148" s="31"/>
      <c r="F148" s="37"/>
      <c r="G148" s="37"/>
      <c r="H148" s="37"/>
      <c r="I148" s="37"/>
      <c r="J148" s="37"/>
      <c r="K148" s="37"/>
      <c r="L148" s="31" t="s">
        <v>27</v>
      </c>
      <c r="M148" s="47">
        <f>AZ142</f>
        <v>1</v>
      </c>
      <c r="N148" s="46">
        <f>T148</f>
        <v>12.499999999999998</v>
      </c>
      <c r="O148" s="46"/>
      <c r="P148" s="46">
        <v>0.75</v>
      </c>
      <c r="Q148" s="46">
        <v>1.53</v>
      </c>
      <c r="R148" s="46">
        <v>10.119999999999999</v>
      </c>
      <c r="S148" s="46">
        <v>0.1</v>
      </c>
      <c r="T148" s="46">
        <f t="shared" si="97"/>
        <v>12.499999999999998</v>
      </c>
      <c r="U148" s="39"/>
      <c r="V148" s="39"/>
      <c r="W148" s="39"/>
      <c r="X148" s="39"/>
      <c r="Y148" s="39"/>
      <c r="Z148" s="39"/>
      <c r="AA148" s="39"/>
      <c r="AB148" s="39"/>
      <c r="AC148" s="51"/>
      <c r="AD148" s="51"/>
      <c r="AE148" s="39"/>
      <c r="AF148" s="39"/>
      <c r="AG148" s="39"/>
      <c r="AH148" s="39"/>
      <c r="AI148" s="39"/>
      <c r="AJ148" s="39"/>
      <c r="AK148" s="39"/>
      <c r="AL148" s="51"/>
      <c r="AM148" s="51"/>
      <c r="AN148" s="39"/>
      <c r="AO148" s="39"/>
      <c r="AP148" s="39"/>
      <c r="AQ148" s="39"/>
      <c r="AR148" s="39"/>
      <c r="AS148" s="39"/>
      <c r="AT148" s="39"/>
      <c r="AU148" s="39"/>
      <c r="AV148" s="39"/>
      <c r="AW148" s="51"/>
      <c r="AX148" s="51"/>
      <c r="AY148" s="51"/>
      <c r="AZ148" s="51"/>
      <c r="BA148" s="51"/>
      <c r="BB148" s="39"/>
      <c r="BC148" s="39"/>
      <c r="BD148" s="39"/>
      <c r="BE148" s="39"/>
      <c r="BF148" s="39"/>
      <c r="BG148" s="39"/>
      <c r="BH148" s="51"/>
      <c r="BI148" s="51"/>
      <c r="BJ148" s="39"/>
      <c r="BK148" s="39"/>
      <c r="BL148" s="39"/>
      <c r="BM148" s="39"/>
      <c r="BN148" s="39"/>
      <c r="BO148" s="39"/>
      <c r="BP148" s="39"/>
      <c r="BQ148" s="51"/>
      <c r="BR148" s="51"/>
      <c r="BS148" s="39"/>
      <c r="BT148" s="39"/>
      <c r="BU148" s="39"/>
      <c r="BV148" s="39"/>
      <c r="BW148" s="39"/>
      <c r="BX148" s="64">
        <f t="shared" si="71"/>
        <v>0</v>
      </c>
      <c r="BY148" s="32"/>
      <c r="BZ148" s="52"/>
      <c r="CA148" s="61">
        <f t="shared" si="72"/>
        <v>-12.499999999999998</v>
      </c>
    </row>
    <row r="149" spans="1:79" s="35" customFormat="1" ht="78.75" customHeight="1" x14ac:dyDescent="0.25">
      <c r="A149" s="36"/>
      <c r="B149" s="37"/>
      <c r="C149" s="38"/>
      <c r="D149" s="38"/>
      <c r="E149" s="31"/>
      <c r="F149" s="37"/>
      <c r="G149" s="37"/>
      <c r="H149" s="37"/>
      <c r="I149" s="37"/>
      <c r="J149" s="37"/>
      <c r="K149" s="37"/>
      <c r="L149" s="31" t="s">
        <v>16</v>
      </c>
      <c r="M149" s="47">
        <f>BI142</f>
        <v>0.08</v>
      </c>
      <c r="N149" s="46">
        <f>M149*1273</f>
        <v>101.84</v>
      </c>
      <c r="O149" s="46"/>
      <c r="P149" s="46">
        <f>N149*0.08</f>
        <v>8.1471999999999998</v>
      </c>
      <c r="Q149" s="46">
        <f>N149*0.86</f>
        <v>87.582400000000007</v>
      </c>
      <c r="R149" s="46">
        <v>0</v>
      </c>
      <c r="S149" s="46">
        <f>N149*0.06</f>
        <v>6.1104000000000003</v>
      </c>
      <c r="T149" s="46">
        <f t="shared" si="97"/>
        <v>101.84</v>
      </c>
      <c r="U149" s="39"/>
      <c r="V149" s="39"/>
      <c r="W149" s="39"/>
      <c r="X149" s="39"/>
      <c r="Y149" s="39"/>
      <c r="Z149" s="39"/>
      <c r="AA149" s="39"/>
      <c r="AB149" s="39"/>
      <c r="AC149" s="51"/>
      <c r="AD149" s="51"/>
      <c r="AE149" s="39"/>
      <c r="AF149" s="39"/>
      <c r="AG149" s="39"/>
      <c r="AH149" s="39"/>
      <c r="AI149" s="39"/>
      <c r="AJ149" s="39"/>
      <c r="AK149" s="39"/>
      <c r="AL149" s="51"/>
      <c r="AM149" s="51"/>
      <c r="AN149" s="39"/>
      <c r="AO149" s="39"/>
      <c r="AP149" s="39"/>
      <c r="AQ149" s="39"/>
      <c r="AR149" s="39"/>
      <c r="AS149" s="39"/>
      <c r="AT149" s="39"/>
      <c r="AU149" s="39"/>
      <c r="AV149" s="39"/>
      <c r="AW149" s="51"/>
      <c r="AX149" s="51"/>
      <c r="AY149" s="51"/>
      <c r="AZ149" s="51"/>
      <c r="BA149" s="51"/>
      <c r="BB149" s="39"/>
      <c r="BC149" s="39"/>
      <c r="BD149" s="39"/>
      <c r="BE149" s="39"/>
      <c r="BF149" s="39"/>
      <c r="BG149" s="39"/>
      <c r="BH149" s="51"/>
      <c r="BI149" s="51"/>
      <c r="BJ149" s="39"/>
      <c r="BK149" s="39"/>
      <c r="BL149" s="39"/>
      <c r="BM149" s="39"/>
      <c r="BN149" s="39"/>
      <c r="BO149" s="39"/>
      <c r="BP149" s="39"/>
      <c r="BQ149" s="51"/>
      <c r="BR149" s="51"/>
      <c r="BS149" s="39"/>
      <c r="BT149" s="39"/>
      <c r="BU149" s="39"/>
      <c r="BV149" s="39"/>
      <c r="BW149" s="39"/>
      <c r="BX149" s="64">
        <f t="shared" si="71"/>
        <v>0</v>
      </c>
      <c r="BY149" s="32"/>
      <c r="BZ149" s="52"/>
      <c r="CA149" s="61">
        <f t="shared" si="72"/>
        <v>-101.84</v>
      </c>
    </row>
    <row r="150" spans="1:79" s="35" customFormat="1" ht="78.75" customHeight="1" x14ac:dyDescent="0.25">
      <c r="A150" s="36"/>
      <c r="B150" s="37"/>
      <c r="C150" s="38"/>
      <c r="D150" s="38"/>
      <c r="E150" s="31"/>
      <c r="F150" s="37"/>
      <c r="G150" s="37"/>
      <c r="H150" s="37"/>
      <c r="I150" s="37"/>
      <c r="J150" s="37"/>
      <c r="K150" s="37"/>
      <c r="L150" s="31" t="s">
        <v>31</v>
      </c>
      <c r="M150" s="47">
        <f>BR142</f>
        <v>0.28000000000000003</v>
      </c>
      <c r="N150" s="46">
        <f>M150*135.6*2</f>
        <v>75.936000000000007</v>
      </c>
      <c r="O150" s="46"/>
      <c r="P150" s="46">
        <f>N150*0.08</f>
        <v>6.0748800000000003</v>
      </c>
      <c r="Q150" s="46">
        <f>N150*0.9</f>
        <v>68.342400000000012</v>
      </c>
      <c r="R150" s="46">
        <v>0</v>
      </c>
      <c r="S150" s="46">
        <f>N150*0.02</f>
        <v>1.5187200000000001</v>
      </c>
      <c r="T150" s="46">
        <f t="shared" si="97"/>
        <v>75.936000000000007</v>
      </c>
      <c r="U150" s="39"/>
      <c r="V150" s="39"/>
      <c r="W150" s="39"/>
      <c r="X150" s="39"/>
      <c r="Y150" s="39"/>
      <c r="Z150" s="39"/>
      <c r="AA150" s="39"/>
      <c r="AB150" s="39"/>
      <c r="AC150" s="51"/>
      <c r="AD150" s="51"/>
      <c r="AE150" s="39"/>
      <c r="AF150" s="39"/>
      <c r="AG150" s="39"/>
      <c r="AH150" s="39"/>
      <c r="AI150" s="39"/>
      <c r="AJ150" s="39"/>
      <c r="AK150" s="39"/>
      <c r="AL150" s="51"/>
      <c r="AM150" s="51"/>
      <c r="AN150" s="39"/>
      <c r="AO150" s="39"/>
      <c r="AP150" s="39"/>
      <c r="AQ150" s="39"/>
      <c r="AR150" s="39"/>
      <c r="AS150" s="39"/>
      <c r="AT150" s="39"/>
      <c r="AU150" s="39"/>
      <c r="AV150" s="39"/>
      <c r="AW150" s="51"/>
      <c r="AX150" s="51"/>
      <c r="AY150" s="51"/>
      <c r="AZ150" s="51"/>
      <c r="BA150" s="51"/>
      <c r="BB150" s="39"/>
      <c r="BC150" s="39"/>
      <c r="BD150" s="39"/>
      <c r="BE150" s="39"/>
      <c r="BF150" s="39"/>
      <c r="BG150" s="39"/>
      <c r="BH150" s="51"/>
      <c r="BI150" s="51"/>
      <c r="BJ150" s="39"/>
      <c r="BK150" s="39"/>
      <c r="BL150" s="39"/>
      <c r="BM150" s="39"/>
      <c r="BN150" s="39"/>
      <c r="BO150" s="39"/>
      <c r="BP150" s="39"/>
      <c r="BQ150" s="51"/>
      <c r="BR150" s="51"/>
      <c r="BS150" s="39"/>
      <c r="BT150" s="39"/>
      <c r="BU150" s="39"/>
      <c r="BV150" s="39"/>
      <c r="BW150" s="39"/>
      <c r="BX150" s="64">
        <f t="shared" si="71"/>
        <v>0</v>
      </c>
      <c r="BY150" s="32"/>
      <c r="BZ150" s="52"/>
      <c r="CA150" s="61">
        <f t="shared" si="72"/>
        <v>-75.936000000000007</v>
      </c>
    </row>
    <row r="151" spans="1:79" s="87" customFormat="1" ht="147.75" customHeight="1" x14ac:dyDescent="0.25">
      <c r="A151" s="78" t="s">
        <v>76</v>
      </c>
      <c r="B151" s="79" t="s">
        <v>182</v>
      </c>
      <c r="C151" s="80">
        <v>169053.22</v>
      </c>
      <c r="D151" s="80"/>
      <c r="E151" s="63">
        <v>10</v>
      </c>
      <c r="F151" s="79" t="s">
        <v>248</v>
      </c>
      <c r="G151" s="79" t="s">
        <v>259</v>
      </c>
      <c r="H151" s="79" t="s">
        <v>319</v>
      </c>
      <c r="I151" s="79" t="s">
        <v>422</v>
      </c>
      <c r="J151" s="79" t="s">
        <v>423</v>
      </c>
      <c r="K151" s="79" t="s">
        <v>537</v>
      </c>
      <c r="L151" s="81"/>
      <c r="M151" s="82"/>
      <c r="N151" s="83">
        <f>SUM(N152)</f>
        <v>190.95</v>
      </c>
      <c r="O151" s="83">
        <f t="shared" ref="O151" si="98">SUM(O152)</f>
        <v>0</v>
      </c>
      <c r="P151" s="83">
        <f t="shared" ref="P151" si="99">SUM(P152)</f>
        <v>15.276</v>
      </c>
      <c r="Q151" s="83">
        <f t="shared" ref="Q151" si="100">SUM(Q152)</f>
        <v>164.21699999999998</v>
      </c>
      <c r="R151" s="83">
        <f t="shared" ref="R151" si="101">SUM(R152)</f>
        <v>0</v>
      </c>
      <c r="S151" s="83">
        <f t="shared" ref="S151" si="102">SUM(S152)</f>
        <v>11.456999999999999</v>
      </c>
      <c r="T151" s="83">
        <f t="shared" ref="T151" si="103">SUM(T152)</f>
        <v>190.95</v>
      </c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 t="s">
        <v>538</v>
      </c>
      <c r="BJ151" s="64"/>
      <c r="BK151" s="64">
        <f>T152</f>
        <v>190.95</v>
      </c>
      <c r="BL151" s="64"/>
      <c r="BM151" s="64"/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>
        <f t="shared" si="71"/>
        <v>190.95</v>
      </c>
      <c r="BY151" s="84">
        <v>42292</v>
      </c>
      <c r="BZ151" s="85"/>
      <c r="CA151" s="86">
        <f t="shared" si="72"/>
        <v>0</v>
      </c>
    </row>
    <row r="152" spans="1:79" s="35" customFormat="1" ht="81.75" customHeight="1" x14ac:dyDescent="0.25">
      <c r="A152" s="36"/>
      <c r="B152" s="37"/>
      <c r="C152" s="38"/>
      <c r="D152" s="38"/>
      <c r="E152" s="31"/>
      <c r="F152" s="37"/>
      <c r="G152" s="37"/>
      <c r="H152" s="37"/>
      <c r="I152" s="37"/>
      <c r="J152" s="37"/>
      <c r="K152" s="37"/>
      <c r="L152" s="31" t="s">
        <v>16</v>
      </c>
      <c r="M152" s="47" t="str">
        <f>BI151</f>
        <v>0,15 с монтажом дополнительной стойки (подкоса) к опоре ВЛ-0,4 кВ в точке врезки</v>
      </c>
      <c r="N152" s="45">
        <f>0.15*1273</f>
        <v>190.95</v>
      </c>
      <c r="O152" s="45"/>
      <c r="P152" s="45">
        <f>N152*0.08</f>
        <v>15.276</v>
      </c>
      <c r="Q152" s="45">
        <f>N152*0.86</f>
        <v>164.21699999999998</v>
      </c>
      <c r="R152" s="45">
        <v>0</v>
      </c>
      <c r="S152" s="45">
        <f>N152*0.06</f>
        <v>11.456999999999999</v>
      </c>
      <c r="T152" s="46">
        <f>SUM(P152:S152)</f>
        <v>190.95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64">
        <f t="shared" si="71"/>
        <v>0</v>
      </c>
      <c r="BY152" s="32"/>
      <c r="BZ152" s="40"/>
      <c r="CA152" s="61">
        <f t="shared" si="72"/>
        <v>-190.95</v>
      </c>
    </row>
    <row r="153" spans="1:79" s="87" customFormat="1" ht="137.25" customHeight="1" x14ac:dyDescent="0.25">
      <c r="A153" s="78" t="s">
        <v>75</v>
      </c>
      <c r="B153" s="79" t="s">
        <v>184</v>
      </c>
      <c r="C153" s="80">
        <v>466.1</v>
      </c>
      <c r="D153" s="80">
        <v>466.1</v>
      </c>
      <c r="E153" s="63">
        <v>15</v>
      </c>
      <c r="F153" s="79" t="s">
        <v>250</v>
      </c>
      <c r="G153" s="79" t="s">
        <v>260</v>
      </c>
      <c r="H153" s="79" t="s">
        <v>321</v>
      </c>
      <c r="I153" s="79" t="s">
        <v>425</v>
      </c>
      <c r="J153" s="79" t="s">
        <v>426</v>
      </c>
      <c r="K153" s="79" t="s">
        <v>540</v>
      </c>
      <c r="L153" s="81"/>
      <c r="M153" s="82"/>
      <c r="N153" s="83">
        <f>SUM(N154)</f>
        <v>76.38</v>
      </c>
      <c r="O153" s="83">
        <f t="shared" ref="O153" si="104">SUM(O154)</f>
        <v>0</v>
      </c>
      <c r="P153" s="83">
        <f t="shared" ref="P153" si="105">SUM(P154)</f>
        <v>6.1103999999999994</v>
      </c>
      <c r="Q153" s="83">
        <f t="shared" ref="Q153" si="106">SUM(Q154)</f>
        <v>65.686799999999991</v>
      </c>
      <c r="R153" s="83">
        <f t="shared" ref="R153" si="107">SUM(R154)</f>
        <v>0</v>
      </c>
      <c r="S153" s="83">
        <f t="shared" ref="S153" si="108">SUM(S154)</f>
        <v>4.5827999999999998</v>
      </c>
      <c r="T153" s="83">
        <f t="shared" ref="T153" si="109">SUM(T154)</f>
        <v>76.38</v>
      </c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 t="s">
        <v>541</v>
      </c>
      <c r="BJ153" s="64"/>
      <c r="BK153" s="64">
        <f>T154</f>
        <v>76.38</v>
      </c>
      <c r="BL153" s="64"/>
      <c r="BM153" s="64"/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>
        <f t="shared" si="71"/>
        <v>76.38</v>
      </c>
      <c r="BY153" s="84">
        <v>42291</v>
      </c>
      <c r="BZ153" s="85"/>
      <c r="CA153" s="86">
        <f t="shared" si="72"/>
        <v>0</v>
      </c>
    </row>
    <row r="154" spans="1:79" s="35" customFormat="1" ht="57.75" customHeight="1" x14ac:dyDescent="0.25">
      <c r="A154" s="36"/>
      <c r="B154" s="37"/>
      <c r="C154" s="38"/>
      <c r="D154" s="38"/>
      <c r="E154" s="31"/>
      <c r="F154" s="37"/>
      <c r="G154" s="37"/>
      <c r="H154" s="37"/>
      <c r="I154" s="37"/>
      <c r="J154" s="37"/>
      <c r="K154" s="37"/>
      <c r="L154" s="31" t="s">
        <v>16</v>
      </c>
      <c r="M154" s="47" t="str">
        <f>BI153</f>
        <v>0,06 с монтажом дополнительной стойки (подкоса) к опоре ВЛ-0,4 кВ в точке врезки</v>
      </c>
      <c r="N154" s="45">
        <f>0.06*1273</f>
        <v>76.38</v>
      </c>
      <c r="O154" s="45"/>
      <c r="P154" s="45">
        <f>N154*0.08</f>
        <v>6.1103999999999994</v>
      </c>
      <c r="Q154" s="45">
        <f>N154*0.86</f>
        <v>65.686799999999991</v>
      </c>
      <c r="R154" s="45">
        <v>0</v>
      </c>
      <c r="S154" s="45">
        <f>N154*0.06</f>
        <v>4.5827999999999998</v>
      </c>
      <c r="T154" s="46">
        <f>SUM(P154:S154)</f>
        <v>76.38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64">
        <f t="shared" si="71"/>
        <v>0</v>
      </c>
      <c r="BY154" s="32"/>
      <c r="BZ154" s="40"/>
      <c r="CA154" s="61">
        <f t="shared" si="72"/>
        <v>-76.38</v>
      </c>
    </row>
    <row r="155" spans="1:79" s="87" customFormat="1" ht="158.25" customHeight="1" x14ac:dyDescent="0.25">
      <c r="A155" s="78" t="s">
        <v>94</v>
      </c>
      <c r="B155" s="79" t="s">
        <v>185</v>
      </c>
      <c r="C155" s="80">
        <v>15361.44</v>
      </c>
      <c r="D155" s="80"/>
      <c r="E155" s="63">
        <v>6</v>
      </c>
      <c r="F155" s="79" t="s">
        <v>251</v>
      </c>
      <c r="G155" s="79" t="s">
        <v>48</v>
      </c>
      <c r="H155" s="79" t="s">
        <v>322</v>
      </c>
      <c r="I155" s="79" t="s">
        <v>427</v>
      </c>
      <c r="J155" s="79" t="s">
        <v>428</v>
      </c>
      <c r="K155" s="79" t="s">
        <v>542</v>
      </c>
      <c r="L155" s="81"/>
      <c r="M155" s="82"/>
      <c r="N155" s="83">
        <f>SUM(N156:N157)</f>
        <v>76.916240000000002</v>
      </c>
      <c r="O155" s="83">
        <f t="shared" ref="O155:T155" si="110">SUM(O156:O157)</f>
        <v>0</v>
      </c>
      <c r="P155" s="83">
        <f t="shared" si="110"/>
        <v>5.2252000000000001</v>
      </c>
      <c r="Q155" s="83">
        <f t="shared" si="110"/>
        <v>26.392800000000001</v>
      </c>
      <c r="R155" s="83">
        <f t="shared" si="110"/>
        <v>43.866240000000005</v>
      </c>
      <c r="S155" s="83">
        <f t="shared" si="110"/>
        <v>1.4319999999999999</v>
      </c>
      <c r="T155" s="83">
        <f t="shared" si="110"/>
        <v>76.916240000000002</v>
      </c>
      <c r="U155" s="64"/>
      <c r="V155" s="64"/>
      <c r="W155" s="64"/>
      <c r="X155" s="64"/>
      <c r="Y155" s="64"/>
      <c r="Z155" s="64"/>
      <c r="AA155" s="64"/>
      <c r="AB155" s="64"/>
      <c r="AC155" s="64"/>
      <c r="AD155" s="64" t="s">
        <v>447</v>
      </c>
      <c r="AE155" s="64"/>
      <c r="AF155" s="64">
        <f>T156</f>
        <v>16.440000000000001</v>
      </c>
      <c r="AG155" s="64"/>
      <c r="AH155" s="64"/>
      <c r="AI155" s="64"/>
      <c r="AJ155" s="64"/>
      <c r="AK155" s="64"/>
      <c r="AL155" s="64"/>
      <c r="AM155" s="64">
        <v>1</v>
      </c>
      <c r="AN155" s="64"/>
      <c r="AO155" s="64">
        <f>T157</f>
        <v>60.476240000000004</v>
      </c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>
        <f t="shared" si="71"/>
        <v>76.916240000000002</v>
      </c>
      <c r="BY155" s="84">
        <v>42294</v>
      </c>
      <c r="BZ155" s="85"/>
      <c r="CA155" s="86">
        <f t="shared" si="72"/>
        <v>0</v>
      </c>
    </row>
    <row r="156" spans="1:79" s="35" customFormat="1" ht="80.25" customHeight="1" x14ac:dyDescent="0.25">
      <c r="A156" s="36"/>
      <c r="B156" s="37"/>
      <c r="C156" s="38"/>
      <c r="D156" s="38"/>
      <c r="E156" s="31"/>
      <c r="F156" s="37"/>
      <c r="G156" s="37"/>
      <c r="H156" s="37"/>
      <c r="I156" s="37"/>
      <c r="J156" s="37"/>
      <c r="K156" s="37"/>
      <c r="L156" s="31" t="s">
        <v>6</v>
      </c>
      <c r="M156" s="47" t="str">
        <f>AD155</f>
        <v>0,01 с  монтажом дополнительной стойки (подкоса) к опоре ВЛ-10 кВ в точке врезки</v>
      </c>
      <c r="N156" s="45">
        <f>0.01*1644</f>
        <v>16.440000000000001</v>
      </c>
      <c r="O156" s="45"/>
      <c r="P156" s="46">
        <f>N156*0.08</f>
        <v>1.3152000000000001</v>
      </c>
      <c r="Q156" s="46">
        <f>N156*0.87</f>
        <v>14.302800000000001</v>
      </c>
      <c r="R156" s="46">
        <v>0</v>
      </c>
      <c r="S156" s="46">
        <f>N156*0.05</f>
        <v>0.82200000000000006</v>
      </c>
      <c r="T156" s="46">
        <f>SUM(P156:S156)</f>
        <v>16.440000000000001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64">
        <f t="shared" si="71"/>
        <v>0</v>
      </c>
      <c r="BY156" s="32"/>
      <c r="BZ156" s="40"/>
      <c r="CA156" s="61">
        <f t="shared" si="72"/>
        <v>-16.440000000000001</v>
      </c>
    </row>
    <row r="157" spans="1:79" s="35" customFormat="1" ht="80.25" customHeight="1" x14ac:dyDescent="0.25">
      <c r="A157" s="36"/>
      <c r="B157" s="37"/>
      <c r="C157" s="38"/>
      <c r="D157" s="38"/>
      <c r="E157" s="31"/>
      <c r="F157" s="37"/>
      <c r="G157" s="37"/>
      <c r="H157" s="37"/>
      <c r="I157" s="37"/>
      <c r="J157" s="37"/>
      <c r="K157" s="37"/>
      <c r="L157" s="31" t="s">
        <v>9</v>
      </c>
      <c r="M157" s="47">
        <f>AM155</f>
        <v>1</v>
      </c>
      <c r="N157" s="45">
        <f>T157</f>
        <v>60.476240000000004</v>
      </c>
      <c r="O157" s="45"/>
      <c r="P157" s="46">
        <v>3.91</v>
      </c>
      <c r="Q157" s="46">
        <v>12.09</v>
      </c>
      <c r="R157" s="46">
        <f>40.92*1.072</f>
        <v>43.866240000000005</v>
      </c>
      <c r="S157" s="46">
        <v>0.61</v>
      </c>
      <c r="T157" s="46">
        <f t="shared" ref="T157" si="111">SUM(P157:S157)</f>
        <v>60.476240000000004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64">
        <f t="shared" si="71"/>
        <v>0</v>
      </c>
      <c r="BY157" s="32"/>
      <c r="BZ157" s="40"/>
      <c r="CA157" s="61">
        <f t="shared" si="72"/>
        <v>-60.476240000000004</v>
      </c>
    </row>
    <row r="158" spans="1:79" s="105" customFormat="1" ht="147" customHeight="1" x14ac:dyDescent="0.25">
      <c r="A158" s="94" t="s">
        <v>102</v>
      </c>
      <c r="B158" s="95" t="s">
        <v>186</v>
      </c>
      <c r="C158" s="96">
        <v>466.1</v>
      </c>
      <c r="D158" s="96">
        <v>466.1</v>
      </c>
      <c r="E158" s="97">
        <v>15</v>
      </c>
      <c r="F158" s="95" t="s">
        <v>252</v>
      </c>
      <c r="G158" s="95" t="s">
        <v>261</v>
      </c>
      <c r="H158" s="95" t="s">
        <v>323</v>
      </c>
      <c r="I158" s="95" t="s">
        <v>43</v>
      </c>
      <c r="J158" s="95" t="s">
        <v>429</v>
      </c>
      <c r="K158" s="95" t="s">
        <v>543</v>
      </c>
      <c r="L158" s="98"/>
      <c r="M158" s="99"/>
      <c r="N158" s="106">
        <f>N159</f>
        <v>8.1359999999999992</v>
      </c>
      <c r="O158" s="106">
        <f t="shared" ref="O158:T158" si="112">O159</f>
        <v>0</v>
      </c>
      <c r="P158" s="106">
        <f t="shared" si="112"/>
        <v>0.6508799999999999</v>
      </c>
      <c r="Q158" s="106">
        <f t="shared" si="112"/>
        <v>7.3223999999999991</v>
      </c>
      <c r="R158" s="106">
        <f t="shared" si="112"/>
        <v>0</v>
      </c>
      <c r="S158" s="106">
        <f t="shared" si="112"/>
        <v>0.16271999999999998</v>
      </c>
      <c r="T158" s="106">
        <f t="shared" si="112"/>
        <v>8.1359999999999992</v>
      </c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>
        <v>0.03</v>
      </c>
      <c r="BS158" s="101"/>
      <c r="BT158" s="101">
        <f>T159</f>
        <v>8.1359999999999992</v>
      </c>
      <c r="BU158" s="101"/>
      <c r="BV158" s="101"/>
      <c r="BW158" s="101"/>
      <c r="BX158" s="101">
        <f t="shared" si="71"/>
        <v>8.1359999999999992</v>
      </c>
      <c r="BY158" s="102">
        <v>42298</v>
      </c>
      <c r="BZ158" s="103"/>
      <c r="CA158" s="104">
        <f t="shared" si="72"/>
        <v>0</v>
      </c>
    </row>
    <row r="159" spans="1:79" s="35" customFormat="1" ht="84" customHeight="1" x14ac:dyDescent="0.25">
      <c r="A159" s="36"/>
      <c r="B159" s="37"/>
      <c r="C159" s="38"/>
      <c r="D159" s="38"/>
      <c r="E159" s="31"/>
      <c r="F159" s="37"/>
      <c r="G159" s="37"/>
      <c r="H159" s="37"/>
      <c r="I159" s="37"/>
      <c r="J159" s="37"/>
      <c r="K159" s="37"/>
      <c r="L159" s="31" t="s">
        <v>31</v>
      </c>
      <c r="M159" s="47">
        <f>BR158</f>
        <v>0.03</v>
      </c>
      <c r="N159" s="45">
        <f>M159*135.6*2</f>
        <v>8.1359999999999992</v>
      </c>
      <c r="O159" s="45"/>
      <c r="P159" s="45">
        <f>N159*0.08</f>
        <v>0.6508799999999999</v>
      </c>
      <c r="Q159" s="45">
        <f>N159*0.9</f>
        <v>7.3223999999999991</v>
      </c>
      <c r="R159" s="45">
        <v>0</v>
      </c>
      <c r="S159" s="45">
        <f>N159*0.02</f>
        <v>0.16271999999999998</v>
      </c>
      <c r="T159" s="46">
        <f>SUM(P159:S159)</f>
        <v>8.1359999999999992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64">
        <f t="shared" si="71"/>
        <v>0</v>
      </c>
      <c r="BY159" s="32"/>
      <c r="BZ159" s="40"/>
      <c r="CA159" s="61">
        <f t="shared" si="72"/>
        <v>-8.1359999999999992</v>
      </c>
    </row>
    <row r="160" spans="1:79" s="105" customFormat="1" ht="147" customHeight="1" x14ac:dyDescent="0.25">
      <c r="A160" s="94" t="s">
        <v>60</v>
      </c>
      <c r="B160" s="95" t="s">
        <v>187</v>
      </c>
      <c r="C160" s="96">
        <v>466.1</v>
      </c>
      <c r="D160" s="96">
        <v>466.1</v>
      </c>
      <c r="E160" s="97">
        <v>15</v>
      </c>
      <c r="F160" s="95" t="s">
        <v>253</v>
      </c>
      <c r="G160" s="95" t="s">
        <v>261</v>
      </c>
      <c r="H160" s="95" t="s">
        <v>324</v>
      </c>
      <c r="I160" s="95" t="s">
        <v>430</v>
      </c>
      <c r="J160" s="95" t="s">
        <v>431</v>
      </c>
      <c r="K160" s="95" t="s">
        <v>544</v>
      </c>
      <c r="L160" s="98"/>
      <c r="M160" s="99"/>
      <c r="N160" s="106">
        <f>SUM(N161:N162)</f>
        <v>59.885999999999996</v>
      </c>
      <c r="O160" s="106">
        <f t="shared" ref="O160:T160" si="113">SUM(O161:O162)</f>
        <v>0</v>
      </c>
      <c r="P160" s="106">
        <f t="shared" si="113"/>
        <v>4.7908799999999996</v>
      </c>
      <c r="Q160" s="106">
        <f t="shared" si="113"/>
        <v>52.369799999999998</v>
      </c>
      <c r="R160" s="106">
        <f t="shared" si="113"/>
        <v>0</v>
      </c>
      <c r="S160" s="106">
        <f t="shared" si="113"/>
        <v>2.72532</v>
      </c>
      <c r="T160" s="106">
        <f t="shared" si="113"/>
        <v>59.885999999999996</v>
      </c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>
        <v>0.03</v>
      </c>
      <c r="BJ160" s="101"/>
      <c r="BK160" s="101">
        <f>T161</f>
        <v>38.19</v>
      </c>
      <c r="BL160" s="101"/>
      <c r="BM160" s="101"/>
      <c r="BN160" s="101"/>
      <c r="BO160" s="101"/>
      <c r="BP160" s="101"/>
      <c r="BQ160" s="101"/>
      <c r="BR160" s="101">
        <v>0.08</v>
      </c>
      <c r="BS160" s="101"/>
      <c r="BT160" s="101">
        <f>T162</f>
        <v>21.695999999999998</v>
      </c>
      <c r="BU160" s="101"/>
      <c r="BV160" s="101"/>
      <c r="BW160" s="101"/>
      <c r="BX160" s="101">
        <f t="shared" si="71"/>
        <v>59.885999999999996</v>
      </c>
      <c r="BY160" s="102">
        <v>42285</v>
      </c>
      <c r="BZ160" s="103"/>
      <c r="CA160" s="104">
        <f t="shared" si="72"/>
        <v>0</v>
      </c>
    </row>
    <row r="161" spans="1:79" s="35" customFormat="1" ht="80.099999999999994" customHeight="1" x14ac:dyDescent="0.25">
      <c r="A161" s="36"/>
      <c r="B161" s="37"/>
      <c r="C161" s="38"/>
      <c r="D161" s="38"/>
      <c r="E161" s="31"/>
      <c r="F161" s="37"/>
      <c r="G161" s="37"/>
      <c r="H161" s="37"/>
      <c r="I161" s="37"/>
      <c r="J161" s="37"/>
      <c r="K161" s="37"/>
      <c r="L161" s="31" t="s">
        <v>16</v>
      </c>
      <c r="M161" s="47">
        <f>BI160</f>
        <v>0.03</v>
      </c>
      <c r="N161" s="45">
        <f>M161*1273</f>
        <v>38.19</v>
      </c>
      <c r="O161" s="45"/>
      <c r="P161" s="45">
        <f>N161*0.08</f>
        <v>3.0551999999999997</v>
      </c>
      <c r="Q161" s="45">
        <f>N161*0.86</f>
        <v>32.843399999999995</v>
      </c>
      <c r="R161" s="45">
        <v>0</v>
      </c>
      <c r="S161" s="45">
        <f>N161*0.06</f>
        <v>2.2913999999999999</v>
      </c>
      <c r="T161" s="46">
        <f>SUM(P161:S161)</f>
        <v>38.19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64">
        <f t="shared" si="71"/>
        <v>0</v>
      </c>
      <c r="BY161" s="32"/>
      <c r="BZ161" s="40"/>
      <c r="CA161" s="61">
        <f t="shared" si="72"/>
        <v>-38.19</v>
      </c>
    </row>
    <row r="162" spans="1:79" s="35" customFormat="1" ht="80.099999999999994" customHeight="1" x14ac:dyDescent="0.25">
      <c r="A162" s="36"/>
      <c r="B162" s="37"/>
      <c r="C162" s="38"/>
      <c r="D162" s="38"/>
      <c r="E162" s="31"/>
      <c r="F162" s="37"/>
      <c r="G162" s="37"/>
      <c r="H162" s="37"/>
      <c r="I162" s="37"/>
      <c r="J162" s="37"/>
      <c r="K162" s="37"/>
      <c r="L162" s="31" t="s">
        <v>31</v>
      </c>
      <c r="M162" s="47">
        <f>BR160</f>
        <v>0.08</v>
      </c>
      <c r="N162" s="45">
        <f>M162*135.6*2</f>
        <v>21.695999999999998</v>
      </c>
      <c r="O162" s="45"/>
      <c r="P162" s="45">
        <f>N162*0.08</f>
        <v>1.7356799999999999</v>
      </c>
      <c r="Q162" s="45">
        <f>N162*0.9</f>
        <v>19.526399999999999</v>
      </c>
      <c r="R162" s="45">
        <v>0</v>
      </c>
      <c r="S162" s="45">
        <f>N162*0.02</f>
        <v>0.43391999999999997</v>
      </c>
      <c r="T162" s="46">
        <f>SUM(P162:S162)</f>
        <v>21.695999999999998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64">
        <f t="shared" si="71"/>
        <v>0</v>
      </c>
      <c r="BY162" s="32"/>
      <c r="BZ162" s="40"/>
      <c r="CA162" s="61">
        <f t="shared" si="72"/>
        <v>-21.695999999999998</v>
      </c>
    </row>
    <row r="163" spans="1:79" s="87" customFormat="1" ht="189.75" customHeight="1" x14ac:dyDescent="0.25">
      <c r="A163" s="78" t="s">
        <v>112</v>
      </c>
      <c r="B163" s="79" t="s">
        <v>189</v>
      </c>
      <c r="C163" s="80">
        <v>466.1</v>
      </c>
      <c r="D163" s="80"/>
      <c r="E163" s="63">
        <v>15</v>
      </c>
      <c r="F163" s="79" t="s">
        <v>255</v>
      </c>
      <c r="G163" s="79" t="s">
        <v>261</v>
      </c>
      <c r="H163" s="79" t="s">
        <v>326</v>
      </c>
      <c r="I163" s="79" t="s">
        <v>434</v>
      </c>
      <c r="J163" s="79" t="s">
        <v>435</v>
      </c>
      <c r="K163" s="79" t="s">
        <v>546</v>
      </c>
      <c r="L163" s="63"/>
      <c r="M163" s="82"/>
      <c r="N163" s="83">
        <f>SUM(N164)</f>
        <v>668.32500000000005</v>
      </c>
      <c r="O163" s="83">
        <f t="shared" ref="O163" si="114">SUM(O164)</f>
        <v>0</v>
      </c>
      <c r="P163" s="83">
        <f t="shared" ref="P163" si="115">SUM(P164)</f>
        <v>53.466000000000008</v>
      </c>
      <c r="Q163" s="83">
        <f t="shared" ref="Q163" si="116">SUM(Q164)</f>
        <v>574.7595</v>
      </c>
      <c r="R163" s="83">
        <f t="shared" ref="R163" si="117">SUM(R164)</f>
        <v>0</v>
      </c>
      <c r="S163" s="83">
        <f t="shared" ref="S163" si="118">SUM(S164)</f>
        <v>40.099499999999999</v>
      </c>
      <c r="T163" s="83">
        <f t="shared" ref="T163" si="119">SUM(T164)</f>
        <v>668.32500000000005</v>
      </c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 t="s">
        <v>547</v>
      </c>
      <c r="BJ163" s="64"/>
      <c r="BK163" s="64">
        <f>T164</f>
        <v>668.32500000000005</v>
      </c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>
        <f t="shared" si="71"/>
        <v>668.32500000000005</v>
      </c>
      <c r="BY163" s="84">
        <v>42300</v>
      </c>
      <c r="BZ163" s="85"/>
      <c r="CA163" s="86">
        <f t="shared" si="72"/>
        <v>0</v>
      </c>
    </row>
    <row r="164" spans="1:79" s="35" customFormat="1" ht="82.5" customHeight="1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31" t="s">
        <v>16</v>
      </c>
      <c r="M164" s="39" t="str">
        <f>BI163</f>
        <v>0,525 с монтажом дополнительной стойки (подкоса) к опоре ВЛ-0,4 кВ в точке врезки</v>
      </c>
      <c r="N164" s="45">
        <f>0.525*1273</f>
        <v>668.32500000000005</v>
      </c>
      <c r="O164" s="45"/>
      <c r="P164" s="45">
        <f>N164*0.08</f>
        <v>53.466000000000008</v>
      </c>
      <c r="Q164" s="45">
        <f>N164*0.86</f>
        <v>574.7595</v>
      </c>
      <c r="R164" s="45">
        <v>0</v>
      </c>
      <c r="S164" s="45">
        <f>N164*0.06</f>
        <v>40.099499999999999</v>
      </c>
      <c r="T164" s="46">
        <f>SUM(P164:S164)</f>
        <v>668.32500000000005</v>
      </c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64">
        <f t="shared" si="71"/>
        <v>0</v>
      </c>
      <c r="BY164" s="55"/>
      <c r="BZ164" s="54"/>
      <c r="CA164" s="61">
        <f t="shared" si="72"/>
        <v>-668.32500000000005</v>
      </c>
    </row>
    <row r="165" spans="1:79" s="58" customFormat="1" ht="51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7" t="s">
        <v>558</v>
      </c>
      <c r="M165" s="57"/>
      <c r="N165" s="60">
        <f t="shared" ref="N165:T165" si="120">N3+N9+N12+N15+N17+N19+N22+N25+N27+N29+N32+N35+N44+N50+N53+N55+N57+N59+N61+N67+N69+N71+N74+N80+N82+N84+N87+N89+N92+N98+N100+N102+N105+N108+N114+N116+N118+N121+N123+N125+N127+N130+N132+N134+N136+N144+N151+N153+N155+N158+N160+N163</f>
        <v>19283.020556000003</v>
      </c>
      <c r="O165" s="60">
        <f t="shared" si="120"/>
        <v>0</v>
      </c>
      <c r="P165" s="60">
        <f t="shared" si="120"/>
        <v>1283.2086079999999</v>
      </c>
      <c r="Q165" s="60">
        <f t="shared" si="120"/>
        <v>12909.040219999999</v>
      </c>
      <c r="R165" s="60">
        <f t="shared" si="120"/>
        <v>4216.5944559999989</v>
      </c>
      <c r="S165" s="60">
        <f t="shared" si="120"/>
        <v>874.1772719999999</v>
      </c>
      <c r="T165" s="60">
        <f t="shared" si="120"/>
        <v>19283.020556000003</v>
      </c>
      <c r="U165" s="59"/>
      <c r="V165" s="59">
        <f>V3+V9+V12+V15+V17+V19+V22+V25+V27+V29+V32+V35+V44+V50+V53+V55+V57+V59+V61+V67+V69+V71+V74+V80+V82+V84+V87+V89+V92+V98+V100+V102+V105+V108+V114+V116+V118+V121+V123+V125+V127+V130+V132+V134+V136+V144+V151+V153+V155+V158+V160+V163</f>
        <v>1449.9457</v>
      </c>
      <c r="W165" s="59">
        <f>W3+W9+W12+W15+W17+W19+W22+W25+W27+W29+W32+W35+W44+W50+W53+W55+W57+W59+W61+W67+W69+W71+W74+W80+W82+W84+W87+W89+W92+W98+W100+W102+W105+W108+W114+W116+W118+W121+W123+W125+W127+W130+W132+W134+W136+W144+W151+W153+W155+W158+W160+W163</f>
        <v>0</v>
      </c>
      <c r="X165" s="59"/>
      <c r="Y165" s="59">
        <f>Y3+Y9+Y12+Y15+Y17+Y19+Y22+Y25+Y27+Y29+Y32+Y35+Y44+Y50+Y53+Y55+Y57+Y59+Y61+Y67+Y69+Y71+Y74+Y80+Y82+Y84+Y87+Y89+Y92+Y98+Y100+Y102+Y105+Y108+Y114+Y116+Y118+Y121+Y123+Y125+Y127+Y130+Y132+Y134+Y136+Y144+Y151+Y153+Y155+Y158+Y160+Y163</f>
        <v>1</v>
      </c>
      <c r="Z165" s="59"/>
      <c r="AA165" s="59">
        <f>AA3+AA9+AA12+AA15+AA17+AA19+AA22+AA25+AA27+AA29+AA32+AA35+AA44+AA50+AA53+AA55+AA57+AA59+AA61+AA67+AA69+AA71+AA74+AA80+AA82+AA84+AA87+AA89+AA92+AA98+AA100+AA102+AA105+AA108+AA114+AA116+AA118+AA121+AA123+AA125+AA127+AA130+AA132+AA134+AA136+AA144+AA151+AA153+AA155+AA158+AA160+AA163</f>
        <v>0</v>
      </c>
      <c r="AB165" s="59">
        <f>AB3+AB9+AB12+AB15+AB17+AB19+AB22+AB25+AB27+AB29+AB32+AB35+AB44+AB50+AB53+AB55+AB57+AB59+AB61+AB67+AB69+AB71+AB74+AB80+AB82+AB84+AB87+AB89+AB92+AB98+AB100+AB102+AB105+AB108+AB114+AB116+AB118+AB121+AB123+AB125+AB127+AB130+AB132+AB134+AB136+AB144+AB151+AB153+AB155+AB158+AB160+AB163</f>
        <v>0</v>
      </c>
      <c r="AC165" s="59"/>
      <c r="AD165" s="59"/>
      <c r="AE165" s="59" t="e">
        <f>AE3+AE9+AE12+AE15+AE17+AE19+AE22+AE25+AE27+AE29+AE32+AE35+AE44+AE50+AE53+AE55+AE57+AE59+AE61+AE67+AE69+AE71+AE74+AE80+AE82+AE84+AE87+AE89+AE92+AE98+AE100+AE102+AE105+AE108+AE114+AE116+AE118+AE121+AE123+AE125+AE127+AE130+AE132+AE134+AE136+AE144+AE151+AE153+AE155+AE158+AE160+AE163</f>
        <v>#VALUE!</v>
      </c>
      <c r="AF165" s="59"/>
      <c r="AG165" s="59"/>
      <c r="AH165" s="59">
        <f>AH3+AH9+AH12+AH15+AH17+AH19+AH22+AH25+AH27+AH29+AH32+AH35+AH44+AH50+AH53+AH55+AH57+AH59+AH61+AH67+AH69+AH71+AH74+AH80+AH82+AH84+AH87+AH89+AH92+AH98+AH100+AH102+AH105+AH108+AH114+AH116+AH118+AH121+AH123+AH125+AH127+AH130+AH132+AH134+AH136+AH144+AH151+AH153+AH155+AH158+AH160+AH163</f>
        <v>0</v>
      </c>
      <c r="AI165" s="59"/>
      <c r="AJ165" s="59">
        <f>AJ3+AJ9+AJ12+AJ15+AJ17+AJ19+AJ22+AJ25+AJ27+AJ29+AJ32+AJ35+AJ44+AJ50+AJ53+AJ55+AJ57+AJ59+AJ61+AJ67+AJ69+AJ71+AJ74+AJ80+AJ82+AJ84+AJ87+AJ89+AJ92+AJ98+AJ100+AJ102+AJ105+AJ108+AJ114+AJ116+AJ118+AJ121+AJ123+AJ125+AJ127+AJ130+AJ132+AJ134+AJ136+AJ144+AJ151+AJ153+AJ155+AJ158+AJ160+AJ163</f>
        <v>0</v>
      </c>
      <c r="AK165" s="59">
        <f>AK3+AK9+AK12+AK15+AK17+AK19+AK22+AK25+AK27+AK29+AK32+AK35+AK44+AK50+AK53+AK55+AK57+AK59+AK61+AK67+AK69+AK71+AK74+AK80+AK82+AK84+AK87+AK89+AK92+AK98+AK100+AK102+AK105+AK108+AK114+AK116+AK118+AK121+AK123+AK125+AK127+AK130+AK132+AK134+AK136+AK144+AK151+AK153+AK155+AK158+AK160+AK163</f>
        <v>0</v>
      </c>
      <c r="AL165" s="59"/>
      <c r="AM165" s="59">
        <f>AM3+AM9+AM12+AM15+AM17+AM19+AM22+AM25+AM27+AM29+AM32+AM35+AM44+AM50+AM53+AM55+AM57+AM59+AM61+AM67+AM69+AM71+AM74+AM80+AM82+AM84+AM87+AM89+AM92+AM98+AM100+AM102+AM105+AM108+AM114+AM116+AM118+AM121+AM123+AM125+AM127+AM130+AM132+AM134+AM136+AM144+AM151+AM153+AM155+AM158+AM160+AM163</f>
        <v>12</v>
      </c>
      <c r="AN165" s="59">
        <f>AN3+AN9+AN12+AN15+AN17+AN19+AN22+AN25+AN27+AN29+AN32+AN35+AN44+AN50+AN53+AN55+AN57+AN59+AN61+AN67+AN69+AN71+AN74+AN80+AN82+AN84+AN87+AN89+AN92+AN98+AN100+AN102+AN105+AN108+AN114+AN116+AN118+AN121+AN123+AN125+AN127+AN130+AN132+AN134+AN136+AN144+AN151+AN153+AN155+AN158+AN160+AN163</f>
        <v>0</v>
      </c>
      <c r="AO165" s="59"/>
      <c r="AP165" s="59"/>
      <c r="AQ165" s="59">
        <f>AQ3+AQ9+AQ12+AQ15+AQ17+AQ19+AQ22+AQ25+AQ27+AQ29+AQ32+AQ35+AQ44+AQ50+AQ53+AQ55+AQ57+AQ59+AQ61+AQ67+AQ69+AQ71+AQ74+AQ80+AQ82+AQ84+AQ87+AQ89+AQ92+AQ98+AQ100+AQ102+AQ105+AQ108+AQ114+AQ116+AQ118+AQ121+AQ123+AQ125+AQ127+AQ130+AQ132+AQ134+AQ136+AQ144+AQ151+AQ153+AQ155+AQ158+AQ160+AQ163</f>
        <v>0</v>
      </c>
      <c r="AR165" s="59"/>
      <c r="AS165" s="59">
        <f>AS3+AS9+AS12+AS15+AS17+AS19+AS22+AS25+AS27+AS29+AS32+AS35+AS44+AS50+AS53+AS55+AS57+AS59+AS61+AS67+AS69+AS71+AS74+AS80+AS82+AS84+AS87+AS89+AS92+AS98+AS100+AS102+AS105+AS108+AS114+AS116+AS118+AS121+AS123+AS125+AS127+AS130+AS132+AS134+AS136+AS144+AS151+AS153+AS155+AS158+AS160+AS163</f>
        <v>0</v>
      </c>
      <c r="AT165" s="59">
        <f>AT3+AT9+AT12+AT15+AT17+AT19+AT22+AT25+AT27+AT29+AT32+AT35+AT44+AT50+AT53+AT55+AT57+AT59+AT61+AT67+AT69+AT71+AT74+AT80+AT82+AT84+AT87+AT89+AT92+AT98+AT100+AT102+AT105+AT108+AT114+AT116+AT118+AT121+AT123+AT125+AT127+AT130+AT132+AT134+AT136+AT144+AT151+AT153+AT155+AT158+AT160+AT163</f>
        <v>0</v>
      </c>
      <c r="AU165" s="59">
        <f>AU3+AU9+AU12+AU15+AU17+AU19+AU22+AU25+AU27+AU29+AU32+AU35+AU44+AU50+AU53+AU55+AU57+AU59+AU61+AU67+AU69+AU71+AU74+AU80+AU82+AU84+AU87+AU89+AU92+AU98+AU100+AU102+AU105+AU108+AU114+AU116+AU118+AU121+AU123+AU125+AU127+AU130+AU132+AU134+AU136+AU144+AU151+AU153+AU155+AU158+AU160+AU163</f>
        <v>0</v>
      </c>
      <c r="AV165" s="59">
        <f>AV3+AV9+AV12+AV15+AV17+AV19+AV22+AV25+AV27+AV29+AV32+AV35+AV44+AV50+AV53+AV55+AV57+AV59+AV61+AV67+AV69+AV71+AV74+AV80+AV82+AV84+AV87+AV89+AV92+AV98+AV100+AV102+AV105+AV108+AV114+AV116+AV118+AV121+AV123+AV125+AV127+AV130+AV132+AV134+AV136+AV144+AV151+AV153+AV155+AV158+AV160+AV163</f>
        <v>0</v>
      </c>
      <c r="AW165" s="59"/>
      <c r="AX165" s="59"/>
      <c r="AY165" s="59"/>
      <c r="AZ165" s="59">
        <f>AZ3+AZ9+AZ12+AZ15+AZ17+AZ19+AZ22+AZ25+AZ27+AZ29+AZ32+AZ35+AZ44+AZ50+AZ53+AZ55+AZ57+AZ59+AZ61+AZ67+AZ69+AZ71+AZ74+AZ80+AZ82+AZ84+AZ87+AZ89+AZ92+AZ98+AZ100+AZ102+AZ105+AZ108+AZ114+AZ116+AZ118+AZ121+AZ123+AZ125+AZ127+AZ130+AZ132+AZ134+AZ136+AZ144+AZ151+AZ153+AZ155+AZ158+AZ160+AZ163</f>
        <v>6</v>
      </c>
      <c r="BA165" s="59"/>
      <c r="BB165" s="59">
        <f>BB3+BB9+BB12+BB15+BB17+BB19+BB22+BB25+BB27+BB29+BB32+BB35+BB44+BB50+BB53+BB55+BB57+BB59+BB61+BB67+BB69+BB71+BB74+BB80+BB82+BB84+BB87+BB89+BB92+BB98+BB100+BB102+BB105+BB108+BB114+BB116+BB118+BB121+BB123+BB125+BB127+BB130+BB132+BB134+BB136+BB144+BB151+BB153+BB155+BB158+BB160+BB163</f>
        <v>0</v>
      </c>
      <c r="BC165" s="59">
        <f>BC3+BC9+BC12+BC15+BC17+BC19+BC22+BC25+BC27+BC29+BC32+BC35+BC44+BC50+BC53+BC55+BC57+BC59+BC61+BC67+BC69+BC71+BC74+BC80+BC82+BC84+BC87+BC89+BC92+BC98+BC100+BC102+BC105+BC108+BC114+BC116+BC118+BC121+BC123+BC125+BC127+BC130+BC132+BC134+BC136+BC144+BC151+BC153+BC155+BC158+BC160+BC163</f>
        <v>0</v>
      </c>
      <c r="BD165" s="59">
        <f>BD3+BD9+BD12+BD15+BD17+BD19+BD22+BD25+BD27+BD29+BD32+BD35+BD44+BD50+BD53+BD55+BD57+BD59+BD61+BD67+BD69+BD71+BD74+BD80+BD82+BD84+BD87+BD89+BD92+BD98+BD100+BD102+BD105+BD108+BD114+BD116+BD118+BD121+BD123+BD125+BD127+BD130+BD132+BD134+BD136+BD144+BD151+BD153+BD155+BD158+BD160+BD163</f>
        <v>0</v>
      </c>
      <c r="BE165" s="59">
        <f>BE3+BE9+BE12+BE15+BE17+BE19+BE22+BE25+BE27+BE29+BE32+BE35+BE44+BE50+BE53+BE55+BE57+BE59+BE61+BE67+BE69+BE71+BE74+BE80+BE82+BE84+BE87+BE89+BE92+BE98+BE100+BE102+BE105+BE108+BE114+BE116+BE118+BE121+BE123+BE125+BE127+BE130+BE132+BE134+BE136+BE144+BE151+BE153+BE155+BE158+BE160+BE163</f>
        <v>0</v>
      </c>
      <c r="BF165" s="59"/>
      <c r="BG165" s="59">
        <f>BG3+BG9+BG12+BG15+BG17+BG19+BG22+BG25+BG27+BG29+BG32+BG35+BG44+BG50+BG53+BG55+BG57+BG59+BG61+BG67+BG69+BG71+BG74+BG80+BG82+BG84+BG87+BG89+BG92+BG98+BG100+BG102+BG105+BG108+BG114+BG116+BG118+BG121+BG123+BG125+BG127+BG130+BG132+BG134+BG136+BG144+BG151+BG153+BG155+BG158+BG160+BG163</f>
        <v>0</v>
      </c>
      <c r="BH165" s="59"/>
      <c r="BI165" s="59"/>
      <c r="BJ165" s="59">
        <f>BJ3+BJ9+BJ12+BJ15+BJ17+BJ19+BJ22+BJ25+BJ27+BJ29+BJ32+BJ35+BJ44+BJ50+BJ53+BJ55+BJ57+BJ59+BJ61+BJ67+BJ69+BJ71+BJ74+BJ80+BJ82+BJ84+BJ87+BJ89+BJ92+BJ98+BJ100+BJ102+BJ105+BJ108+BJ114+BJ116+BJ118+BJ121+BJ123+BJ125+BJ127+BJ130+BJ132+BJ134+BJ136+BJ144+BJ151+BJ153+BJ155+BJ158+BJ160+BJ163</f>
        <v>0</v>
      </c>
      <c r="BK165" s="59"/>
      <c r="BL165" s="59">
        <f>BL3+BL9+BL12+BL15+BL17+BL19+BL22+BL25+BL27+BL29+BL32+BL35+BL44+BL50+BL53+BL55+BL57+BL59+BL61+BL67+BL69+BL71+BL74+BL80+BL82+BL84+BL87+BL89+BL92+BL98+BL100+BL102+BL105+BL108+BL114+BL116+BL118+BL121+BL123+BL125+BL127+BL130+BL132+BL134+BL136+BL144+BL151+BL153+BL155+BL158+BL160+BL163</f>
        <v>0</v>
      </c>
      <c r="BM165" s="59">
        <f>BM3+BM9+BM12+BM15+BM17+BM19+BM22+BM25+BM27+BM29+BM32+BM35+BM44+BM50+BM53+BM55+BM57+BM59+BM61+BM67+BM69+BM71+BM74+BM80+BM82+BM84+BM87+BM89+BM92+BM98+BM100+BM102+BM105+BM108+BM114+BM116+BM118+BM121+BM123+BM125+BM127+BM130+BM132+BM134+BM136+BM144+BM151+BM153+BM155+BM158+BM160+BM163</f>
        <v>0</v>
      </c>
      <c r="BN165" s="59"/>
      <c r="BO165" s="59">
        <f>BO3+BO9+BO12+BO15+BO17+BO19+BO22+BO25+BO27+BO29+BO32+BO35+BO44+BO50+BO53+BO55+BO57+BO59+BO61+BO67+BO69+BO71+BO74+BO80+BO82+BO84+BO87+BO89+BO92+BO98+BO100+BO102+BO105+BO108+BO114+BO116+BO118+BO121+BO123+BO125+BO127+BO130+BO132+BO134+BO136+BO144+BO151+BO153+BO155+BO158+BO160+BO163</f>
        <v>0.44</v>
      </c>
      <c r="BP165" s="59">
        <f>BP3+BP9+BP12+BP15+BP17+BP19+BP22+BP25+BP27+BP29+BP32+BP35+BP44+BP50+BP53+BP55+BP57+BP59+BP61+BP67+BP69+BP71+BP74+BP80+BP82+BP84+BP87+BP89+BP92+BP98+BP100+BP102+BP105+BP108+BP114+BP116+BP118+BP121+BP123+BP125+BP127+BP130+BP132+BP134+BP136+BP144+BP151+BP153+BP155+BP158+BP160+BP163</f>
        <v>0</v>
      </c>
      <c r="BQ165" s="59"/>
      <c r="BR165" s="59">
        <f>BR3+BR9+BR12+BR15+BR17+BR19+BR22+BR25+BR27+BR29+BR32+BR35+BR44+BR50+BR53+BR55+BR57+BR59+BR61+BR67+BR69+BR71+BR74+BR80+BR82+BR84+BR87+BR89+BR92+BR98+BR100+BR102+BR105+BR108+BR114+BR116+BR118+BR121+BR123+BR125+BR127+BR130+BR132+BR134+BR136+BR144+BR151+BR153+BR155+BR158+BR160+BR163</f>
        <v>0.52999999999999992</v>
      </c>
      <c r="BS165" s="59">
        <f>BS3+BS9+BS12+BS15+BS17+BS19+BS22+BS25+BS27+BS29+BS32+BS35+BS44+BS50+BS53+BS55+BS57+BS59+BS61+BS67+BS69+BS71+BS74+BS80+BS82+BS84+BS87+BS89+BS92+BS98+BS100+BS102+BS105+BS108+BS114+BS116+BS118+BS121+BS123+BS125+BS127+BS130+BS132+BS134+BS136+BS144+BS151+BS153+BS155+BS158+BS160+BS163</f>
        <v>0</v>
      </c>
      <c r="BT165" s="59"/>
      <c r="BU165" s="59" t="e">
        <f>BU3+BU9+BU12+BU15+BU17+BU19+BU22+BU25+BU27+BU29+BU32+BU35+BU44+BU50+BU53+BU55+BU57+BU59+BU61+BU67+BU69+BU71+BU74+BU80+BU82+BU84+BU87+BU89+BU92+BU98+BU100+BU102+BU105+BU108+BU114+BU116+BU118+BU121+BU123+BU125+BU127+BU130+BU132+BU134+BU136+BU144+BU151+BU153+BU155+BU158+BU160+BU163</f>
        <v>#VALUE!</v>
      </c>
      <c r="BV165" s="59">
        <f>BV3+BV9+BV12+BV15+BV17+BV19+BV22+BV25+BV27+BV29+BV32+BV35+BV44+BV50+BV53+BV55+BV57+BV59+BV61+BV67+BV69+BV71+BV74+BV80+BV82+BV84+BV87+BV89+BV92+BV98+BV100+BV102+BV105+BV108+BV114+BV116+BV118+BV121+BV123+BV125+BV127+BV130+BV132+BV134+BV136+BV144+BV151+BV153+BV155+BV158+BV160+BV163</f>
        <v>0</v>
      </c>
      <c r="BW165" s="59">
        <f>BW3+BW9+BW12+BW15+BW17+BW19+BW22+BW25+BW27+BW29+BW32+BW35+BW44+BW50+BW53+BW55+BW57+BW59+BW61+BW67+BW69+BW71+BW74+BW80+BW82+BW84+BW87+BW89+BW92+BW98+BW100+BW102+BW105+BW108+BW114+BW116+BW118+BW121+BW123+BW125+BW127+BW130+BW132+BW134+BW136+BW144+BW151+BW153+BW155+BW158+BW160+BW163</f>
        <v>162.17760000000001</v>
      </c>
      <c r="BX165" s="65">
        <f>BX3+BX9+BX12+BX15+BX17+BX19+BX22+BX25+BX27+BX29+BX32+BX35+BX44+BX50+BX53+BX55+BX57+BX59+BX61+BX67+BX69+BX71+BX74+BX80+BX82+BX84+BX87+BX89+BX92+BX98+BX100+BX102+BX105+BX108+BX114+BX116+BX118+BX121+BX123+BX125+BX127+BX130+BX132+BX134+BX136+BX144+BX151+BX153+BX155+BX158+BX160+BX163</f>
        <v>19283.020556000003</v>
      </c>
      <c r="BY165" s="59"/>
      <c r="BZ165" s="59" t="e">
        <f>BZ3+BZ9+BZ12+BZ15+BZ17+BZ19+BZ22+BZ25+BZ27+BZ29+BZ32+BZ35+BZ44+BZ50+BZ53+BZ55+BZ57+BZ59+BZ61+BZ67+BZ69+BZ71+BZ74+BZ80+BZ82+BZ84+BZ87+BZ89+BZ92+BZ98+BZ100+BZ102+BZ105+BZ108+BZ114+BZ116+BZ118+BZ121+BZ123+BZ125+BZ127+BZ130+BZ132+BZ134+BZ136+BZ144+BZ151+BZ153+BZ155+BZ158+BZ160+BZ163</f>
        <v>#VALUE!</v>
      </c>
      <c r="CA165" s="61">
        <f t="shared" si="72"/>
        <v>0</v>
      </c>
    </row>
  </sheetData>
  <autoFilter ref="A2:BZ163"/>
  <mergeCells count="13">
    <mergeCell ref="BZ107:BZ108"/>
    <mergeCell ref="AD107:AD108"/>
    <mergeCell ref="AM107:AM108"/>
    <mergeCell ref="AX107:AX108"/>
    <mergeCell ref="AZ107:AZ108"/>
    <mergeCell ref="BI107:BI108"/>
    <mergeCell ref="BZ142:BZ144"/>
    <mergeCell ref="AD142:AD144"/>
    <mergeCell ref="AM142:AM144"/>
    <mergeCell ref="AX142:AX144"/>
    <mergeCell ref="AZ142:AZ144"/>
    <mergeCell ref="BI142:BI144"/>
    <mergeCell ref="BR142:BR144"/>
  </mergeCells>
  <pageMargins left="0" right="0.39370078740157483" top="0" bottom="0" header="0" footer="0"/>
  <pageSetup paperSize="9" scale="55" fitToHeight="0" orientation="landscape" r:id="rId1"/>
  <rowBreaks count="1" manualBreakCount="1">
    <brk id="120" max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8"/>
  <sheetViews>
    <sheetView tabSelected="1" view="pageBreakPreview" zoomScale="50" zoomScaleNormal="70" zoomScaleSheetLayoutView="50" workbookViewId="0">
      <pane ySplit="2" topLeftCell="A3" activePane="bottomLeft" state="frozen"/>
      <selection pane="bottomLeft" activeCell="BA66" sqref="BA66"/>
    </sheetView>
  </sheetViews>
  <sheetFormatPr defaultRowHeight="21" x14ac:dyDescent="0.35"/>
  <cols>
    <col min="1" max="1" width="15.5703125" style="5" customWidth="1"/>
    <col min="2" max="2" width="22.28515625" style="5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50" style="5" customWidth="1"/>
    <col min="9" max="9" width="87.5703125" style="5" customWidth="1"/>
    <col min="10" max="10" width="79.28515625" style="5" customWidth="1"/>
    <col min="11" max="11" width="28.28515625" style="5" hidden="1" customWidth="1"/>
    <col min="12" max="12" width="23" style="43" customWidth="1"/>
    <col min="13" max="13" width="32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hidden="1" customWidth="1"/>
    <col min="22" max="22" width="16.140625" style="5" hidden="1" customWidth="1"/>
    <col min="23" max="24" width="13.42578125" style="5" hidden="1" customWidth="1"/>
    <col min="25" max="27" width="17" style="5" hidden="1" customWidth="1"/>
    <col min="28" max="28" width="5.7109375" style="5" hidden="1" customWidth="1"/>
    <col min="29" max="29" width="13.42578125" style="5" hidden="1" customWidth="1"/>
    <col min="30" max="30" width="23.85546875" style="5" customWidth="1"/>
    <col min="31" max="31" width="0" style="5" hidden="1" customWidth="1"/>
    <col min="32" max="32" width="13" style="5" bestFit="1" customWidth="1"/>
    <col min="33" max="33" width="22.5703125" style="41" hidden="1" customWidth="1"/>
    <col min="34" max="34" width="0" style="41" hidden="1" customWidth="1"/>
    <col min="35" max="35" width="14.7109375" style="41" hidden="1" customWidth="1"/>
    <col min="36" max="38" width="0" style="41" hidden="1" customWidth="1"/>
    <col min="39" max="39" width="13.42578125" style="41" customWidth="1"/>
    <col min="40" max="40" width="0" style="41" hidden="1" customWidth="1"/>
    <col min="41" max="41" width="11.28515625" style="41" bestFit="1" customWidth="1"/>
    <col min="42" max="42" width="14.140625" style="41" hidden="1" customWidth="1"/>
    <col min="43" max="43" width="10.7109375" style="41" hidden="1" customWidth="1"/>
    <col min="44" max="44" width="16.140625" style="41" hidden="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customWidth="1"/>
    <col min="52" max="53" width="21" style="41" customWidth="1"/>
    <col min="54" max="57" width="9.140625" style="41" hidden="1" customWidth="1"/>
    <col min="58" max="58" width="35.28515625" style="41" customWidth="1"/>
    <col min="59" max="59" width="11.42578125" style="41" hidden="1" customWidth="1"/>
    <col min="60" max="60" width="14.85546875" style="4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hidden="1" customWidth="1"/>
    <col min="68" max="69" width="11.28515625" style="41" hidden="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hidden="1" customWidth="1"/>
    <col min="74" max="74" width="9.140625" style="41" hidden="1" customWidth="1"/>
    <col min="75" max="75" width="15.140625" style="41" hidden="1" customWidth="1"/>
    <col min="76" max="76" width="21.7109375" style="130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559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31" t="s">
        <v>22</v>
      </c>
      <c r="BY2" s="32" t="s">
        <v>21</v>
      </c>
      <c r="BZ2" s="33" t="s">
        <v>19</v>
      </c>
      <c r="CA2" s="34"/>
    </row>
    <row r="3" spans="1:79" s="143" customFormat="1" ht="175.5" customHeight="1" x14ac:dyDescent="0.25">
      <c r="A3" s="133" t="s">
        <v>54</v>
      </c>
      <c r="B3" s="134" t="s">
        <v>123</v>
      </c>
      <c r="C3" s="135">
        <v>178800.81</v>
      </c>
      <c r="D3" s="135">
        <v>17880.084699999999</v>
      </c>
      <c r="E3" s="136">
        <v>300</v>
      </c>
      <c r="F3" s="134" t="s">
        <v>191</v>
      </c>
      <c r="G3" s="134" t="s">
        <v>257</v>
      </c>
      <c r="H3" s="134" t="s">
        <v>263</v>
      </c>
      <c r="I3" s="134" t="s">
        <v>329</v>
      </c>
      <c r="J3" s="134" t="s">
        <v>330</v>
      </c>
      <c r="K3" s="134" t="s">
        <v>446</v>
      </c>
      <c r="L3" s="144"/>
      <c r="M3" s="137"/>
      <c r="N3" s="138">
        <f>SUM(N4:N5)</f>
        <v>76.916240000000002</v>
      </c>
      <c r="O3" s="138">
        <f t="shared" ref="O3:T3" si="0">SUM(O4:O5)</f>
        <v>0</v>
      </c>
      <c r="P3" s="138">
        <f t="shared" si="0"/>
        <v>5.2252000000000001</v>
      </c>
      <c r="Q3" s="138">
        <f t="shared" si="0"/>
        <v>26.392800000000001</v>
      </c>
      <c r="R3" s="138">
        <f t="shared" si="0"/>
        <v>43.866240000000005</v>
      </c>
      <c r="S3" s="138">
        <f t="shared" si="0"/>
        <v>1.4319999999999999</v>
      </c>
      <c r="T3" s="138">
        <f t="shared" si="0"/>
        <v>76.916240000000002</v>
      </c>
      <c r="U3" s="139"/>
      <c r="V3" s="139"/>
      <c r="W3" s="139"/>
      <c r="X3" s="139"/>
      <c r="Y3" s="139"/>
      <c r="Z3" s="139"/>
      <c r="AA3" s="139"/>
      <c r="AB3" s="139"/>
      <c r="AC3" s="139"/>
      <c r="AD3" s="139" t="s">
        <v>447</v>
      </c>
      <c r="AE3" s="139"/>
      <c r="AF3" s="139">
        <f>T4</f>
        <v>16.440000000000001</v>
      </c>
      <c r="AG3" s="139"/>
      <c r="AH3" s="139"/>
      <c r="AI3" s="139"/>
      <c r="AJ3" s="139"/>
      <c r="AK3" s="139"/>
      <c r="AL3" s="139"/>
      <c r="AM3" s="139">
        <v>1</v>
      </c>
      <c r="AN3" s="139"/>
      <c r="AO3" s="139">
        <f>T5</f>
        <v>60.476240000000004</v>
      </c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2">
        <f t="shared" ref="BX3:BX19" si="1">V3+X3+Z3+AC3+AF3+AI3+AL3+AO3+AR3+AW3+AY3+BA3+BH3+BK3+BN3+BQ3+BT3+BW3</f>
        <v>76.916240000000002</v>
      </c>
      <c r="BY3" s="140">
        <v>42466</v>
      </c>
      <c r="BZ3" s="141"/>
      <c r="CA3" s="142">
        <f t="shared" ref="CA3:CA19" si="2">BX3-T3</f>
        <v>0</v>
      </c>
    </row>
    <row r="4" spans="1:79" s="35" customFormat="1" ht="123" customHeight="1" x14ac:dyDescent="0.25">
      <c r="A4" s="36"/>
      <c r="B4" s="37"/>
      <c r="C4" s="38"/>
      <c r="D4" s="38"/>
      <c r="E4" s="31"/>
      <c r="F4" s="37"/>
      <c r="G4" s="37"/>
      <c r="H4" s="37"/>
      <c r="I4" s="37"/>
      <c r="J4" s="37"/>
      <c r="K4" s="37"/>
      <c r="L4" s="31" t="s">
        <v>6</v>
      </c>
      <c r="M4" s="47" t="str">
        <f>AD3</f>
        <v>0,01 с  монтажом дополнительной стойки (подкоса) к опоре ВЛ-10 кВ в точке врезки</v>
      </c>
      <c r="N4" s="45">
        <f>0.01*1644</f>
        <v>16.440000000000001</v>
      </c>
      <c r="O4" s="45"/>
      <c r="P4" s="45">
        <f>N4*0.08</f>
        <v>1.3152000000000001</v>
      </c>
      <c r="Q4" s="45">
        <f>N4*0.87</f>
        <v>14.302800000000001</v>
      </c>
      <c r="R4" s="45">
        <v>0</v>
      </c>
      <c r="S4" s="45">
        <f>N4*0.05</f>
        <v>0.82200000000000006</v>
      </c>
      <c r="T4" s="46">
        <f>SUM(P4:S4)</f>
        <v>16.440000000000001</v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132">
        <f t="shared" si="1"/>
        <v>0</v>
      </c>
      <c r="BY4" s="32"/>
      <c r="BZ4" s="40"/>
      <c r="CA4" s="61">
        <f t="shared" si="2"/>
        <v>-16.440000000000001</v>
      </c>
    </row>
    <row r="5" spans="1:79" s="35" customFormat="1" ht="67.5" customHeight="1" x14ac:dyDescent="0.25">
      <c r="A5" s="36"/>
      <c r="B5" s="37"/>
      <c r="C5" s="38"/>
      <c r="D5" s="38"/>
      <c r="E5" s="31"/>
      <c r="F5" s="37"/>
      <c r="G5" s="37"/>
      <c r="H5" s="37"/>
      <c r="I5" s="37"/>
      <c r="J5" s="37"/>
      <c r="K5" s="37"/>
      <c r="L5" s="31" t="s">
        <v>9</v>
      </c>
      <c r="M5" s="47">
        <f>AM3</f>
        <v>1</v>
      </c>
      <c r="N5" s="45">
        <f>T5</f>
        <v>60.476240000000004</v>
      </c>
      <c r="O5" s="45"/>
      <c r="P5" s="45">
        <v>3.91</v>
      </c>
      <c r="Q5" s="45">
        <v>12.09</v>
      </c>
      <c r="R5" s="45">
        <f>40.92*1.072</f>
        <v>43.866240000000005</v>
      </c>
      <c r="S5" s="45">
        <v>0.61</v>
      </c>
      <c r="T5" s="46">
        <f>SUM(P5:S5)</f>
        <v>60.476240000000004</v>
      </c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132">
        <f t="shared" si="1"/>
        <v>0</v>
      </c>
      <c r="BY5" s="32"/>
      <c r="BZ5" s="40"/>
      <c r="CA5" s="61">
        <f t="shared" si="2"/>
        <v>-60.476240000000004</v>
      </c>
    </row>
    <row r="6" spans="1:79" s="143" customFormat="1" ht="172.5" customHeight="1" x14ac:dyDescent="0.25">
      <c r="A6" s="133" t="s">
        <v>82</v>
      </c>
      <c r="B6" s="134" t="s">
        <v>125</v>
      </c>
      <c r="C6" s="135">
        <v>466.1</v>
      </c>
      <c r="D6" s="135">
        <v>466.1</v>
      </c>
      <c r="E6" s="136">
        <v>15</v>
      </c>
      <c r="F6" s="134" t="s">
        <v>193</v>
      </c>
      <c r="G6" s="134" t="s">
        <v>33</v>
      </c>
      <c r="H6" s="134" t="s">
        <v>49</v>
      </c>
      <c r="I6" s="134" t="s">
        <v>333</v>
      </c>
      <c r="J6" s="134" t="s">
        <v>334</v>
      </c>
      <c r="K6" s="134" t="s">
        <v>450</v>
      </c>
      <c r="L6" s="144"/>
      <c r="M6" s="137"/>
      <c r="N6" s="145">
        <f>SUM(N7)</f>
        <v>420.09000000000003</v>
      </c>
      <c r="O6" s="145">
        <f t="shared" ref="O6:T6" si="3">SUM(O7)</f>
        <v>0</v>
      </c>
      <c r="P6" s="145">
        <f t="shared" si="3"/>
        <v>33.607200000000006</v>
      </c>
      <c r="Q6" s="145">
        <f t="shared" si="3"/>
        <v>361.2774</v>
      </c>
      <c r="R6" s="145">
        <f t="shared" si="3"/>
        <v>0</v>
      </c>
      <c r="S6" s="145">
        <f t="shared" si="3"/>
        <v>25.205400000000001</v>
      </c>
      <c r="T6" s="145">
        <f t="shared" si="3"/>
        <v>420.09</v>
      </c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 t="s">
        <v>451</v>
      </c>
      <c r="BJ6" s="139"/>
      <c r="BK6" s="139">
        <f>T7</f>
        <v>420.09</v>
      </c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2">
        <f t="shared" si="1"/>
        <v>420.09</v>
      </c>
      <c r="BY6" s="140">
        <v>42292</v>
      </c>
      <c r="BZ6" s="141"/>
      <c r="CA6" s="142">
        <f t="shared" si="2"/>
        <v>0</v>
      </c>
    </row>
    <row r="7" spans="1:79" s="35" customFormat="1" ht="124.5" customHeight="1" x14ac:dyDescent="0.25">
      <c r="A7" s="36"/>
      <c r="B7" s="37"/>
      <c r="C7" s="38"/>
      <c r="D7" s="38"/>
      <c r="E7" s="31"/>
      <c r="F7" s="37"/>
      <c r="G7" s="37"/>
      <c r="H7" s="37"/>
      <c r="I7" s="37"/>
      <c r="J7" s="37"/>
      <c r="K7" s="37"/>
      <c r="L7" s="31" t="s">
        <v>16</v>
      </c>
      <c r="M7" s="47" t="str">
        <f>BI6</f>
        <v>0,33 с монтажом дополнительной стойки (подкоса) к опоре ВЛ-0,4 кВ в точке врезки</v>
      </c>
      <c r="N7" s="46">
        <f>0.33*1273</f>
        <v>420.09000000000003</v>
      </c>
      <c r="O7" s="46"/>
      <c r="P7" s="46">
        <f>N7*0.08</f>
        <v>33.607200000000006</v>
      </c>
      <c r="Q7" s="46">
        <f>N7*0.86</f>
        <v>361.2774</v>
      </c>
      <c r="R7" s="46">
        <v>0</v>
      </c>
      <c r="S7" s="46">
        <f>N7*0.06</f>
        <v>25.205400000000001</v>
      </c>
      <c r="T7" s="46">
        <f>SUM(P7:S7)</f>
        <v>420.09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132">
        <f t="shared" si="1"/>
        <v>0</v>
      </c>
      <c r="BY7" s="32"/>
      <c r="BZ7" s="40"/>
      <c r="CA7" s="61">
        <f t="shared" si="2"/>
        <v>-420.09</v>
      </c>
    </row>
    <row r="8" spans="1:79" s="143" customFormat="1" ht="175.5" customHeight="1" x14ac:dyDescent="0.25">
      <c r="A8" s="133" t="s">
        <v>87</v>
      </c>
      <c r="B8" s="134" t="s">
        <v>137</v>
      </c>
      <c r="C8" s="135">
        <v>466.1</v>
      </c>
      <c r="D8" s="135">
        <v>466.1</v>
      </c>
      <c r="E8" s="136">
        <v>14</v>
      </c>
      <c r="F8" s="134" t="s">
        <v>204</v>
      </c>
      <c r="G8" s="134" t="s">
        <v>36</v>
      </c>
      <c r="H8" s="134" t="s">
        <v>274</v>
      </c>
      <c r="I8" s="134" t="s">
        <v>354</v>
      </c>
      <c r="J8" s="134" t="s">
        <v>355</v>
      </c>
      <c r="K8" s="134" t="s">
        <v>470</v>
      </c>
      <c r="L8" s="144"/>
      <c r="M8" s="137"/>
      <c r="N8" s="145">
        <f>SUM(N9:N10)</f>
        <v>517.40000000000009</v>
      </c>
      <c r="O8" s="145">
        <f t="shared" ref="O8:T8" si="4">SUM(O9:O10)</f>
        <v>0</v>
      </c>
      <c r="P8" s="145">
        <f t="shared" si="4"/>
        <v>40.996000000000002</v>
      </c>
      <c r="Q8" s="145">
        <f t="shared" si="4"/>
        <v>439.07200000000006</v>
      </c>
      <c r="R8" s="145">
        <f t="shared" si="4"/>
        <v>6.7</v>
      </c>
      <c r="S8" s="145">
        <f t="shared" si="4"/>
        <v>30.632000000000001</v>
      </c>
      <c r="T8" s="145">
        <f t="shared" si="4"/>
        <v>517.40000000000009</v>
      </c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 t="s">
        <v>561</v>
      </c>
      <c r="BG8" s="139"/>
      <c r="BH8" s="139">
        <f>T9</f>
        <v>8.2000000000000011</v>
      </c>
      <c r="BI8" s="139">
        <v>0.4</v>
      </c>
      <c r="BJ8" s="139"/>
      <c r="BK8" s="139">
        <f>T10</f>
        <v>509.20000000000005</v>
      </c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2">
        <f t="shared" si="1"/>
        <v>517.40000000000009</v>
      </c>
      <c r="BY8" s="140">
        <v>42293</v>
      </c>
      <c r="BZ8" s="141"/>
      <c r="CA8" s="142">
        <f t="shared" si="2"/>
        <v>0</v>
      </c>
    </row>
    <row r="9" spans="1:79" s="35" customFormat="1" ht="91.5" customHeight="1" x14ac:dyDescent="0.25">
      <c r="A9" s="36"/>
      <c r="B9" s="37"/>
      <c r="C9" s="38"/>
      <c r="D9" s="38"/>
      <c r="E9" s="31"/>
      <c r="F9" s="37"/>
      <c r="G9" s="37"/>
      <c r="H9" s="37"/>
      <c r="I9" s="37"/>
      <c r="J9" s="37"/>
      <c r="K9" s="37"/>
      <c r="L9" s="31" t="s">
        <v>15</v>
      </c>
      <c r="M9" s="47" t="str">
        <f>BF8</f>
        <v>Монтаж автоматического выключателя - 1 шт. (до 63 А)</v>
      </c>
      <c r="N9" s="46">
        <f>T9</f>
        <v>8.2000000000000011</v>
      </c>
      <c r="O9" s="46"/>
      <c r="P9" s="46">
        <v>0.26</v>
      </c>
      <c r="Q9" s="46">
        <v>1.1599999999999999</v>
      </c>
      <c r="R9" s="46">
        <v>6.7</v>
      </c>
      <c r="S9" s="46">
        <v>0.08</v>
      </c>
      <c r="T9" s="46">
        <f>SUM(P9:S9)</f>
        <v>8.2000000000000011</v>
      </c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132">
        <f t="shared" si="1"/>
        <v>0</v>
      </c>
      <c r="BY9" s="32"/>
      <c r="BZ9" s="40"/>
      <c r="CA9" s="61">
        <f t="shared" si="2"/>
        <v>-8.2000000000000011</v>
      </c>
    </row>
    <row r="10" spans="1:79" s="35" customFormat="1" ht="7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16</v>
      </c>
      <c r="M10" s="47">
        <f>BI8</f>
        <v>0.4</v>
      </c>
      <c r="N10" s="46">
        <f>M10*1273</f>
        <v>509.20000000000005</v>
      </c>
      <c r="O10" s="46"/>
      <c r="P10" s="46">
        <f>N10*0.08</f>
        <v>40.736000000000004</v>
      </c>
      <c r="Q10" s="46">
        <f>N10*0.86</f>
        <v>437.91200000000003</v>
      </c>
      <c r="R10" s="46">
        <v>0</v>
      </c>
      <c r="S10" s="46">
        <f>N10*0.06</f>
        <v>30.552000000000003</v>
      </c>
      <c r="T10" s="46">
        <f>SUM(P10:S10)</f>
        <v>509.20000000000005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32">
        <f t="shared" si="1"/>
        <v>0</v>
      </c>
      <c r="BY10" s="32"/>
      <c r="BZ10" s="40"/>
      <c r="CA10" s="61">
        <f t="shared" si="2"/>
        <v>-509.20000000000005</v>
      </c>
    </row>
    <row r="11" spans="1:79" s="143" customFormat="1" ht="166.5" customHeight="1" x14ac:dyDescent="0.25">
      <c r="A11" s="133" t="s">
        <v>83</v>
      </c>
      <c r="B11" s="134" t="s">
        <v>141</v>
      </c>
      <c r="C11" s="135">
        <v>0</v>
      </c>
      <c r="D11" s="135">
        <v>6110.6100999999999</v>
      </c>
      <c r="E11" s="136">
        <v>110</v>
      </c>
      <c r="F11" s="134" t="s">
        <v>208</v>
      </c>
      <c r="G11" s="134" t="s">
        <v>36</v>
      </c>
      <c r="H11" s="134" t="s">
        <v>278</v>
      </c>
      <c r="I11" s="134" t="s">
        <v>360</v>
      </c>
      <c r="J11" s="134" t="s">
        <v>361</v>
      </c>
      <c r="K11" s="134" t="s">
        <v>475</v>
      </c>
      <c r="L11" s="144"/>
      <c r="M11" s="137"/>
      <c r="N11" s="138">
        <f>SUM(N12)</f>
        <v>21.28</v>
      </c>
      <c r="O11" s="138">
        <f t="shared" ref="O11:T11" si="5">SUM(O12)</f>
        <v>0</v>
      </c>
      <c r="P11" s="138">
        <f t="shared" si="5"/>
        <v>1.7024000000000001</v>
      </c>
      <c r="Q11" s="138">
        <f t="shared" si="5"/>
        <v>18.5136</v>
      </c>
      <c r="R11" s="138">
        <f t="shared" si="5"/>
        <v>0</v>
      </c>
      <c r="S11" s="138">
        <f t="shared" si="5"/>
        <v>1.0640000000000001</v>
      </c>
      <c r="T11" s="138">
        <f t="shared" si="5"/>
        <v>21.28</v>
      </c>
      <c r="U11" s="139"/>
      <c r="V11" s="139"/>
      <c r="W11" s="139"/>
      <c r="X11" s="139"/>
      <c r="Y11" s="139"/>
      <c r="Z11" s="139"/>
      <c r="AA11" s="139"/>
      <c r="AB11" s="139"/>
      <c r="AC11" s="139"/>
      <c r="AD11" s="139" t="s">
        <v>477</v>
      </c>
      <c r="AE11" s="139"/>
      <c r="AF11" s="139">
        <f>T12</f>
        <v>21.28</v>
      </c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2">
        <f t="shared" si="1"/>
        <v>21.28</v>
      </c>
      <c r="BY11" s="140">
        <v>42475</v>
      </c>
      <c r="BZ11" s="141" t="s">
        <v>478</v>
      </c>
      <c r="CA11" s="142">
        <f t="shared" si="2"/>
        <v>0</v>
      </c>
    </row>
    <row r="12" spans="1:79" s="35" customFormat="1" ht="124.5" customHeight="1" x14ac:dyDescent="0.25">
      <c r="A12" s="36"/>
      <c r="B12" s="37"/>
      <c r="C12" s="38"/>
      <c r="D12" s="38"/>
      <c r="E12" s="31"/>
      <c r="F12" s="37"/>
      <c r="G12" s="37"/>
      <c r="H12" s="37"/>
      <c r="I12" s="37"/>
      <c r="J12" s="37"/>
      <c r="K12" s="37"/>
      <c r="L12" s="31" t="s">
        <v>6</v>
      </c>
      <c r="M12" s="47" t="str">
        <f>AD11</f>
        <v>Монтаж дополнительной стойки (подкоса) к опоре ВЛ-6 кВ в точке врезки</v>
      </c>
      <c r="N12" s="45">
        <f>21.28</f>
        <v>21.28</v>
      </c>
      <c r="O12" s="45"/>
      <c r="P12" s="45">
        <f>N12*0.08</f>
        <v>1.7024000000000001</v>
      </c>
      <c r="Q12" s="45">
        <f>N12*0.87</f>
        <v>18.5136</v>
      </c>
      <c r="R12" s="45">
        <v>0</v>
      </c>
      <c r="S12" s="45">
        <f>N12*0.05</f>
        <v>1.0640000000000001</v>
      </c>
      <c r="T12" s="45">
        <f>SUM(P12:S12)</f>
        <v>21.28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132">
        <f t="shared" si="1"/>
        <v>0</v>
      </c>
      <c r="BY12" s="32"/>
      <c r="BZ12" s="40"/>
      <c r="CA12" s="61">
        <f t="shared" si="2"/>
        <v>-21.28</v>
      </c>
    </row>
    <row r="13" spans="1:79" s="143" customFormat="1" ht="142.5" customHeight="1" x14ac:dyDescent="0.25">
      <c r="A13" s="133" t="s">
        <v>90</v>
      </c>
      <c r="B13" s="134" t="s">
        <v>142</v>
      </c>
      <c r="C13" s="135">
        <v>466.1</v>
      </c>
      <c r="D13" s="135">
        <v>466.1</v>
      </c>
      <c r="E13" s="136">
        <v>15</v>
      </c>
      <c r="F13" s="134" t="s">
        <v>209</v>
      </c>
      <c r="G13" s="134" t="s">
        <v>36</v>
      </c>
      <c r="H13" s="134" t="s">
        <v>279</v>
      </c>
      <c r="I13" s="134" t="s">
        <v>362</v>
      </c>
      <c r="J13" s="134" t="s">
        <v>363</v>
      </c>
      <c r="K13" s="134" t="s">
        <v>476</v>
      </c>
      <c r="L13" s="144"/>
      <c r="M13" s="137"/>
      <c r="N13" s="138">
        <f>SUM(N14:N15)</f>
        <v>491.94</v>
      </c>
      <c r="O13" s="138">
        <f t="shared" ref="O13:T13" si="6">SUM(O14:O15)</f>
        <v>0</v>
      </c>
      <c r="P13" s="138">
        <f t="shared" si="6"/>
        <v>38.959200000000003</v>
      </c>
      <c r="Q13" s="138">
        <f t="shared" si="6"/>
        <v>417.1764</v>
      </c>
      <c r="R13" s="138">
        <f t="shared" si="6"/>
        <v>6.7</v>
      </c>
      <c r="S13" s="138">
        <f t="shared" si="6"/>
        <v>29.104399999999998</v>
      </c>
      <c r="T13" s="138">
        <f t="shared" si="6"/>
        <v>491.94</v>
      </c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 t="s">
        <v>445</v>
      </c>
      <c r="BG13" s="139"/>
      <c r="BH13" s="139">
        <f>T14</f>
        <v>8.2000000000000011</v>
      </c>
      <c r="BI13" s="139">
        <v>0.38</v>
      </c>
      <c r="BJ13" s="139"/>
      <c r="BK13" s="139">
        <f>T15</f>
        <v>483.74</v>
      </c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2">
        <f t="shared" si="1"/>
        <v>491.94</v>
      </c>
      <c r="BY13" s="140">
        <v>42294</v>
      </c>
      <c r="BZ13" s="141"/>
      <c r="CA13" s="142">
        <f t="shared" si="2"/>
        <v>0</v>
      </c>
    </row>
    <row r="14" spans="1:79" s="35" customFormat="1" ht="61.5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15</v>
      </c>
      <c r="M14" s="47" t="str">
        <f>BF13</f>
        <v>Монтаж автоматического выключателя - 1 шт. (до 630 А)</v>
      </c>
      <c r="N14" s="45">
        <f>T14</f>
        <v>8.2000000000000011</v>
      </c>
      <c r="O14" s="45"/>
      <c r="P14" s="46">
        <v>0.26</v>
      </c>
      <c r="Q14" s="46">
        <v>1.1599999999999999</v>
      </c>
      <c r="R14" s="46">
        <v>6.7</v>
      </c>
      <c r="S14" s="46">
        <v>0.08</v>
      </c>
      <c r="T14" s="46">
        <f>SUM(P14:S14)</f>
        <v>8.2000000000000011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132">
        <f t="shared" si="1"/>
        <v>0</v>
      </c>
      <c r="BY14" s="32"/>
      <c r="BZ14" s="40"/>
      <c r="CA14" s="61">
        <f t="shared" si="2"/>
        <v>-8.2000000000000011</v>
      </c>
    </row>
    <row r="15" spans="1:79" s="35" customFormat="1" ht="61.5" customHeight="1" x14ac:dyDescent="0.25">
      <c r="A15" s="36"/>
      <c r="B15" s="37"/>
      <c r="C15" s="38"/>
      <c r="D15" s="38"/>
      <c r="E15" s="31"/>
      <c r="F15" s="37"/>
      <c r="G15" s="37"/>
      <c r="H15" s="37"/>
      <c r="I15" s="37"/>
      <c r="J15" s="37"/>
      <c r="K15" s="37"/>
      <c r="L15" s="31" t="s">
        <v>16</v>
      </c>
      <c r="M15" s="47">
        <f>BI13</f>
        <v>0.38</v>
      </c>
      <c r="N15" s="45">
        <f>M15*1273</f>
        <v>483.74</v>
      </c>
      <c r="O15" s="45"/>
      <c r="P15" s="46">
        <f>N15*0.08</f>
        <v>38.699200000000005</v>
      </c>
      <c r="Q15" s="46">
        <f>N15*0.86</f>
        <v>416.01639999999998</v>
      </c>
      <c r="R15" s="46">
        <v>0</v>
      </c>
      <c r="S15" s="46">
        <f>N15*0.06</f>
        <v>29.0244</v>
      </c>
      <c r="T15" s="46">
        <f>SUM(P15:S15)</f>
        <v>483.74</v>
      </c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132">
        <f t="shared" si="1"/>
        <v>0</v>
      </c>
      <c r="BY15" s="32"/>
      <c r="BZ15" s="40"/>
      <c r="CA15" s="61">
        <f t="shared" si="2"/>
        <v>-483.74</v>
      </c>
    </row>
    <row r="16" spans="1:79" s="143" customFormat="1" ht="237" customHeight="1" x14ac:dyDescent="0.25">
      <c r="A16" s="133" t="s">
        <v>68</v>
      </c>
      <c r="B16" s="134" t="s">
        <v>153</v>
      </c>
      <c r="C16" s="135">
        <v>466.1</v>
      </c>
      <c r="D16" s="135">
        <v>466.1</v>
      </c>
      <c r="E16" s="136">
        <v>9</v>
      </c>
      <c r="F16" s="134" t="s">
        <v>219</v>
      </c>
      <c r="G16" s="134" t="s">
        <v>36</v>
      </c>
      <c r="H16" s="134" t="s">
        <v>290</v>
      </c>
      <c r="I16" s="134" t="s">
        <v>43</v>
      </c>
      <c r="J16" s="134" t="s">
        <v>381</v>
      </c>
      <c r="K16" s="134" t="s">
        <v>479</v>
      </c>
      <c r="L16" s="144"/>
      <c r="M16" s="137"/>
      <c r="N16" s="138"/>
      <c r="O16" s="138"/>
      <c r="P16" s="138"/>
      <c r="Q16" s="138"/>
      <c r="R16" s="138"/>
      <c r="S16" s="138"/>
      <c r="T16" s="138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2">
        <f t="shared" si="1"/>
        <v>0</v>
      </c>
      <c r="BY16" s="140">
        <v>42290</v>
      </c>
      <c r="BZ16" s="141" t="s">
        <v>496</v>
      </c>
      <c r="CA16" s="142">
        <f t="shared" si="2"/>
        <v>0</v>
      </c>
    </row>
    <row r="17" spans="1:79" s="143" customFormat="1" ht="207" customHeight="1" x14ac:dyDescent="0.25">
      <c r="A17" s="133" t="s">
        <v>99</v>
      </c>
      <c r="B17" s="134" t="s">
        <v>163</v>
      </c>
      <c r="C17" s="135">
        <v>466.1</v>
      </c>
      <c r="D17" s="135"/>
      <c r="E17" s="136">
        <v>12</v>
      </c>
      <c r="F17" s="134" t="s">
        <v>229</v>
      </c>
      <c r="G17" s="134" t="s">
        <v>36</v>
      </c>
      <c r="H17" s="134" t="s">
        <v>300</v>
      </c>
      <c r="I17" s="134" t="s">
        <v>43</v>
      </c>
      <c r="J17" s="134" t="s">
        <v>399</v>
      </c>
      <c r="K17" s="134" t="s">
        <v>510</v>
      </c>
      <c r="L17" s="144"/>
      <c r="M17" s="137"/>
      <c r="N17" s="138"/>
      <c r="O17" s="138"/>
      <c r="P17" s="138"/>
      <c r="Q17" s="138"/>
      <c r="R17" s="138"/>
      <c r="S17" s="138"/>
      <c r="T17" s="145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2">
        <f t="shared" si="1"/>
        <v>0</v>
      </c>
      <c r="BY17" s="140">
        <v>42298</v>
      </c>
      <c r="BZ17" s="141" t="s">
        <v>496</v>
      </c>
      <c r="CA17" s="142">
        <f t="shared" si="2"/>
        <v>0</v>
      </c>
    </row>
    <row r="18" spans="1:79" s="143" customFormat="1" ht="195.75" customHeight="1" x14ac:dyDescent="0.25">
      <c r="A18" s="133" t="s">
        <v>117</v>
      </c>
      <c r="B18" s="134" t="s">
        <v>176</v>
      </c>
      <c r="C18" s="135">
        <v>466.1</v>
      </c>
      <c r="D18" s="135"/>
      <c r="E18" s="136">
        <v>15</v>
      </c>
      <c r="F18" s="134" t="s">
        <v>242</v>
      </c>
      <c r="G18" s="134" t="s">
        <v>36</v>
      </c>
      <c r="H18" s="134" t="s">
        <v>313</v>
      </c>
      <c r="I18" s="134" t="s">
        <v>43</v>
      </c>
      <c r="J18" s="134" t="s">
        <v>399</v>
      </c>
      <c r="K18" s="134"/>
      <c r="L18" s="144"/>
      <c r="M18" s="137"/>
      <c r="N18" s="145"/>
      <c r="O18" s="145"/>
      <c r="P18" s="145"/>
      <c r="Q18" s="145"/>
      <c r="R18" s="145"/>
      <c r="S18" s="145"/>
      <c r="T18" s="145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2">
        <f t="shared" si="1"/>
        <v>0</v>
      </c>
      <c r="BY18" s="140">
        <v>42301</v>
      </c>
      <c r="BZ18" s="141" t="s">
        <v>496</v>
      </c>
      <c r="CA18" s="142">
        <f t="shared" si="2"/>
        <v>0</v>
      </c>
    </row>
    <row r="19" spans="1:79" s="143" customFormat="1" ht="202.5" customHeight="1" x14ac:dyDescent="0.25">
      <c r="A19" s="133" t="s">
        <v>56</v>
      </c>
      <c r="B19" s="134" t="s">
        <v>144</v>
      </c>
      <c r="C19" s="135">
        <v>6666.12</v>
      </c>
      <c r="D19" s="135"/>
      <c r="E19" s="136">
        <v>12</v>
      </c>
      <c r="F19" s="134" t="s">
        <v>211</v>
      </c>
      <c r="G19" s="134" t="s">
        <v>36</v>
      </c>
      <c r="H19" s="134" t="s">
        <v>281</v>
      </c>
      <c r="I19" s="134" t="s">
        <v>43</v>
      </c>
      <c r="J19" s="134" t="s">
        <v>365</v>
      </c>
      <c r="K19" s="134" t="s">
        <v>479</v>
      </c>
      <c r="L19" s="144"/>
      <c r="M19" s="137"/>
      <c r="N19" s="138">
        <f>N20</f>
        <v>239.11337600000002</v>
      </c>
      <c r="O19" s="138">
        <f t="shared" ref="O19:T19" si="7">O20</f>
        <v>0</v>
      </c>
      <c r="P19" s="138">
        <f t="shared" si="7"/>
        <v>5.89</v>
      </c>
      <c r="Q19" s="138">
        <f t="shared" si="7"/>
        <v>36.08</v>
      </c>
      <c r="R19" s="138">
        <f t="shared" si="7"/>
        <v>195.62337600000001</v>
      </c>
      <c r="S19" s="138">
        <f t="shared" si="7"/>
        <v>1.52</v>
      </c>
      <c r="T19" s="138">
        <f t="shared" si="7"/>
        <v>239.11337600000002</v>
      </c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 t="s">
        <v>480</v>
      </c>
      <c r="BG19" s="139"/>
      <c r="BH19" s="139">
        <f>T20</f>
        <v>239.11337600000002</v>
      </c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2">
        <f t="shared" si="1"/>
        <v>239.11337600000002</v>
      </c>
      <c r="BY19" s="140">
        <v>42284</v>
      </c>
      <c r="BZ19" s="141"/>
      <c r="CA19" s="142">
        <f t="shared" si="2"/>
        <v>0</v>
      </c>
    </row>
    <row r="20" spans="1:79" s="35" customFormat="1" ht="196.5" customHeight="1" x14ac:dyDescent="0.25">
      <c r="A20" s="169"/>
      <c r="B20" s="170"/>
      <c r="C20" s="171"/>
      <c r="D20" s="171"/>
      <c r="E20" s="31"/>
      <c r="F20" s="170"/>
      <c r="G20" s="170"/>
      <c r="H20" s="170"/>
      <c r="I20" s="170"/>
      <c r="J20" s="170"/>
      <c r="K20" s="170"/>
      <c r="L20" s="31" t="s">
        <v>15</v>
      </c>
      <c r="M20" s="172" t="str">
        <f>BF19</f>
        <v>Замена силового трансформатора 40 кВА на трансформатор 160 кВА (с заменой автоматических выключателей, предохранителей, ТТ)</v>
      </c>
      <c r="N20" s="46">
        <f>T20</f>
        <v>239.11337600000002</v>
      </c>
      <c r="O20" s="46"/>
      <c r="P20" s="46">
        <v>5.89</v>
      </c>
      <c r="Q20" s="46">
        <v>36.08</v>
      </c>
      <c r="R20" s="46">
        <f>143.533*1.072+32.12*1.3</f>
        <v>195.62337600000001</v>
      </c>
      <c r="S20" s="46">
        <v>1.52</v>
      </c>
      <c r="T20" s="46">
        <f>SUM(P20:S20)</f>
        <v>239.11337600000002</v>
      </c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132">
        <f t="shared" ref="BX20:BX43" si="8">V20+X20+Z20+AC20+AF20+AI20+AL20+AO20+AR20+AW20+AY20+BA20+BH20+BK20+BN20+BQ20+BT20+BW20</f>
        <v>0</v>
      </c>
      <c r="BY20" s="32"/>
      <c r="BZ20" s="40"/>
      <c r="CA20" s="61">
        <f t="shared" ref="CA20:CA43" si="9">BX20-T20</f>
        <v>-239.11337600000002</v>
      </c>
    </row>
    <row r="21" spans="1:79" s="143" customFormat="1" ht="408.75" customHeight="1" x14ac:dyDescent="0.25">
      <c r="A21" s="133" t="s">
        <v>69</v>
      </c>
      <c r="B21" s="134" t="s">
        <v>149</v>
      </c>
      <c r="C21" s="135">
        <v>466.1</v>
      </c>
      <c r="D21" s="135">
        <v>466.1</v>
      </c>
      <c r="E21" s="136">
        <v>15</v>
      </c>
      <c r="F21" s="134" t="s">
        <v>215</v>
      </c>
      <c r="G21" s="134" t="s">
        <v>36</v>
      </c>
      <c r="H21" s="134" t="s">
        <v>286</v>
      </c>
      <c r="I21" s="134" t="s">
        <v>373</v>
      </c>
      <c r="J21" s="134" t="s">
        <v>374</v>
      </c>
      <c r="K21" s="134" t="s">
        <v>489</v>
      </c>
      <c r="L21" s="144"/>
      <c r="M21" s="137"/>
      <c r="N21" s="138">
        <f>SUM(N22)</f>
        <v>21.28</v>
      </c>
      <c r="O21" s="138">
        <f t="shared" ref="O21:T21" si="10">SUM(O22)</f>
        <v>0</v>
      </c>
      <c r="P21" s="138">
        <f t="shared" si="10"/>
        <v>1.7024000000000001</v>
      </c>
      <c r="Q21" s="138">
        <f t="shared" si="10"/>
        <v>18.300800000000002</v>
      </c>
      <c r="R21" s="138">
        <f t="shared" si="10"/>
        <v>0</v>
      </c>
      <c r="S21" s="138">
        <f t="shared" si="10"/>
        <v>1.2767999999999999</v>
      </c>
      <c r="T21" s="138">
        <f t="shared" si="10"/>
        <v>21.280000000000005</v>
      </c>
      <c r="U21" s="139"/>
      <c r="V21" s="139"/>
      <c r="W21" s="139"/>
      <c r="X21" s="139"/>
      <c r="Y21" s="139"/>
      <c r="Z21" s="139"/>
      <c r="AA21" s="139"/>
      <c r="AB21" s="139"/>
      <c r="AC21" s="139"/>
      <c r="AD21" s="139" t="s">
        <v>460</v>
      </c>
      <c r="AE21" s="139"/>
      <c r="AF21" s="139">
        <f>T22</f>
        <v>21.280000000000005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2">
        <f t="shared" si="8"/>
        <v>21.280000000000005</v>
      </c>
      <c r="BY21" s="140">
        <v>42290</v>
      </c>
      <c r="BZ21" s="141" t="s">
        <v>490</v>
      </c>
      <c r="CA21" s="142">
        <f t="shared" si="9"/>
        <v>0</v>
      </c>
    </row>
    <row r="22" spans="1:79" s="35" customFormat="1" ht="144.75" customHeight="1" x14ac:dyDescent="0.25">
      <c r="A22" s="36"/>
      <c r="B22" s="37"/>
      <c r="C22" s="38"/>
      <c r="D22" s="38"/>
      <c r="E22" s="31"/>
      <c r="F22" s="37"/>
      <c r="G22" s="37"/>
      <c r="H22" s="37"/>
      <c r="I22" s="37"/>
      <c r="J22" s="37"/>
      <c r="K22" s="37"/>
      <c r="L22" s="31" t="s">
        <v>6</v>
      </c>
      <c r="M22" s="47" t="str">
        <f>AD21</f>
        <v>Монтаж дополнительной стойки (подкоса) к опоре ВЛ-10 кВ в точке врезки</v>
      </c>
      <c r="N22" s="45">
        <f>21.28</f>
        <v>21.28</v>
      </c>
      <c r="O22" s="45"/>
      <c r="P22" s="45">
        <f>N22*0.08</f>
        <v>1.7024000000000001</v>
      </c>
      <c r="Q22" s="45">
        <f>N22*0.86</f>
        <v>18.300800000000002</v>
      </c>
      <c r="R22" s="45">
        <v>0</v>
      </c>
      <c r="S22" s="45">
        <f>N22*0.06</f>
        <v>1.2767999999999999</v>
      </c>
      <c r="T22" s="45">
        <f>SUM(P22:S22)</f>
        <v>21.280000000000005</v>
      </c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132">
        <f t="shared" si="8"/>
        <v>0</v>
      </c>
      <c r="BY22" s="32"/>
      <c r="BZ22" s="40"/>
      <c r="CA22" s="61">
        <f t="shared" si="9"/>
        <v>-21.280000000000005</v>
      </c>
    </row>
    <row r="23" spans="1:79" s="143" customFormat="1" ht="165" customHeight="1" x14ac:dyDescent="0.25">
      <c r="A23" s="133" t="s">
        <v>58</v>
      </c>
      <c r="B23" s="134" t="s">
        <v>151</v>
      </c>
      <c r="C23" s="135">
        <v>466.1</v>
      </c>
      <c r="D23" s="135">
        <v>466.1</v>
      </c>
      <c r="E23" s="136">
        <v>14.5</v>
      </c>
      <c r="F23" s="134" t="s">
        <v>217</v>
      </c>
      <c r="G23" s="134" t="s">
        <v>36</v>
      </c>
      <c r="H23" s="134" t="s">
        <v>288</v>
      </c>
      <c r="I23" s="134" t="s">
        <v>377</v>
      </c>
      <c r="J23" s="134" t="s">
        <v>378</v>
      </c>
      <c r="K23" s="134" t="s">
        <v>493</v>
      </c>
      <c r="L23" s="144"/>
      <c r="M23" s="137"/>
      <c r="N23" s="138">
        <f>SUM(N24:N25)</f>
        <v>517.40000000000009</v>
      </c>
      <c r="O23" s="138">
        <f t="shared" ref="O23:T23" si="11">SUM(O24:O25)</f>
        <v>0</v>
      </c>
      <c r="P23" s="138">
        <f t="shared" si="11"/>
        <v>40.996000000000002</v>
      </c>
      <c r="Q23" s="138">
        <f t="shared" si="11"/>
        <v>439.07200000000006</v>
      </c>
      <c r="R23" s="138">
        <f t="shared" si="11"/>
        <v>6.7</v>
      </c>
      <c r="S23" s="138">
        <f t="shared" si="11"/>
        <v>30.632000000000001</v>
      </c>
      <c r="T23" s="138">
        <f t="shared" si="11"/>
        <v>517.40000000000009</v>
      </c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 t="s">
        <v>561</v>
      </c>
      <c r="BG23" s="139"/>
      <c r="BH23" s="139">
        <f>T24</f>
        <v>8.2000000000000011</v>
      </c>
      <c r="BI23" s="139">
        <v>0.4</v>
      </c>
      <c r="BJ23" s="139"/>
      <c r="BK23" s="139">
        <f>T25</f>
        <v>509.20000000000005</v>
      </c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2">
        <f t="shared" si="8"/>
        <v>517.40000000000009</v>
      </c>
      <c r="BY23" s="140">
        <v>42285</v>
      </c>
      <c r="BZ23" s="141"/>
      <c r="CA23" s="142">
        <f t="shared" si="9"/>
        <v>0</v>
      </c>
    </row>
    <row r="24" spans="1:79" s="35" customFormat="1" ht="85.5" customHeight="1" x14ac:dyDescent="0.25">
      <c r="A24" s="36"/>
      <c r="B24" s="37"/>
      <c r="C24" s="38"/>
      <c r="D24" s="38"/>
      <c r="E24" s="31"/>
      <c r="F24" s="37"/>
      <c r="G24" s="37"/>
      <c r="H24" s="37"/>
      <c r="I24" s="37"/>
      <c r="J24" s="37"/>
      <c r="K24" s="37"/>
      <c r="L24" s="31" t="s">
        <v>15</v>
      </c>
      <c r="M24" s="47" t="str">
        <f>BF23</f>
        <v>Монтаж автоматического выключателя - 1 шт. (до 63 А)</v>
      </c>
      <c r="N24" s="45">
        <f>T24</f>
        <v>8.2000000000000011</v>
      </c>
      <c r="O24" s="45"/>
      <c r="P24" s="45">
        <v>0.26</v>
      </c>
      <c r="Q24" s="45">
        <v>1.1599999999999999</v>
      </c>
      <c r="R24" s="45">
        <v>6.7</v>
      </c>
      <c r="S24" s="45">
        <v>0.08</v>
      </c>
      <c r="T24" s="45">
        <f>SUM(P24:S24)</f>
        <v>8.2000000000000011</v>
      </c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132">
        <f t="shared" si="8"/>
        <v>0</v>
      </c>
      <c r="BY24" s="32"/>
      <c r="BZ24" s="40"/>
      <c r="CA24" s="61">
        <f t="shared" si="9"/>
        <v>-8.2000000000000011</v>
      </c>
    </row>
    <row r="25" spans="1:79" s="35" customFormat="1" ht="85.5" customHeight="1" x14ac:dyDescent="0.25">
      <c r="A25" s="36"/>
      <c r="B25" s="37"/>
      <c r="C25" s="38"/>
      <c r="D25" s="38"/>
      <c r="E25" s="31"/>
      <c r="F25" s="37"/>
      <c r="G25" s="37"/>
      <c r="H25" s="37"/>
      <c r="I25" s="37"/>
      <c r="J25" s="37"/>
      <c r="K25" s="37"/>
      <c r="L25" s="31" t="s">
        <v>16</v>
      </c>
      <c r="M25" s="47">
        <f>BI23</f>
        <v>0.4</v>
      </c>
      <c r="N25" s="45">
        <f>M25*1273</f>
        <v>509.20000000000005</v>
      </c>
      <c r="O25" s="45"/>
      <c r="P25" s="45">
        <f>N25*0.08</f>
        <v>40.736000000000004</v>
      </c>
      <c r="Q25" s="45">
        <f>N25*0.86</f>
        <v>437.91200000000003</v>
      </c>
      <c r="R25" s="45">
        <v>0</v>
      </c>
      <c r="S25" s="45">
        <f>N25*0.06</f>
        <v>30.552000000000003</v>
      </c>
      <c r="T25" s="45">
        <f>SUM(P25:S25)</f>
        <v>509.20000000000005</v>
      </c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132">
        <f t="shared" si="8"/>
        <v>0</v>
      </c>
      <c r="BY25" s="32"/>
      <c r="BZ25" s="40"/>
      <c r="CA25" s="61">
        <f t="shared" si="9"/>
        <v>-509.20000000000005</v>
      </c>
    </row>
    <row r="26" spans="1:79" s="143" customFormat="1" ht="359.25" customHeight="1" x14ac:dyDescent="0.25">
      <c r="A26" s="133" t="s">
        <v>111</v>
      </c>
      <c r="B26" s="134" t="s">
        <v>154</v>
      </c>
      <c r="C26" s="135">
        <v>466.1</v>
      </c>
      <c r="D26" s="135"/>
      <c r="E26" s="136">
        <v>14.5</v>
      </c>
      <c r="F26" s="134" t="s">
        <v>220</v>
      </c>
      <c r="G26" s="134" t="s">
        <v>36</v>
      </c>
      <c r="H26" s="134" t="s">
        <v>291</v>
      </c>
      <c r="I26" s="134" t="s">
        <v>382</v>
      </c>
      <c r="J26" s="134" t="s">
        <v>383</v>
      </c>
      <c r="K26" s="134" t="s">
        <v>498</v>
      </c>
      <c r="L26" s="144"/>
      <c r="M26" s="137"/>
      <c r="N26" s="138">
        <f>SUM(N27)</f>
        <v>140.03</v>
      </c>
      <c r="O26" s="138">
        <f t="shared" ref="O26:T26" si="12">SUM(O27)</f>
        <v>0</v>
      </c>
      <c r="P26" s="138">
        <f t="shared" si="12"/>
        <v>11.202400000000001</v>
      </c>
      <c r="Q26" s="138">
        <f t="shared" si="12"/>
        <v>120.4258</v>
      </c>
      <c r="R26" s="138">
        <f t="shared" si="12"/>
        <v>0</v>
      </c>
      <c r="S26" s="138">
        <f t="shared" si="12"/>
        <v>8.4017999999999997</v>
      </c>
      <c r="T26" s="138">
        <f t="shared" si="12"/>
        <v>140.03</v>
      </c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>
        <v>0.11</v>
      </c>
      <c r="BJ26" s="139"/>
      <c r="BK26" s="139">
        <f>T27</f>
        <v>140.03</v>
      </c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2">
        <f t="shared" si="8"/>
        <v>140.03</v>
      </c>
      <c r="BY26" s="140">
        <v>42300</v>
      </c>
      <c r="BZ26" s="141" t="s">
        <v>497</v>
      </c>
      <c r="CA26" s="142">
        <f t="shared" si="9"/>
        <v>0</v>
      </c>
    </row>
    <row r="27" spans="1:79" s="35" customFormat="1" ht="71.25" customHeight="1" x14ac:dyDescent="0.25">
      <c r="A27" s="36"/>
      <c r="B27" s="37"/>
      <c r="C27" s="38"/>
      <c r="D27" s="38"/>
      <c r="E27" s="31"/>
      <c r="F27" s="37"/>
      <c r="G27" s="37"/>
      <c r="H27" s="37"/>
      <c r="I27" s="37"/>
      <c r="J27" s="37"/>
      <c r="K27" s="37"/>
      <c r="L27" s="31" t="s">
        <v>16</v>
      </c>
      <c r="M27" s="47">
        <f>BI26</f>
        <v>0.11</v>
      </c>
      <c r="N27" s="45">
        <f>M27*1273</f>
        <v>140.03</v>
      </c>
      <c r="O27" s="45"/>
      <c r="P27" s="46">
        <f>N27*0.08</f>
        <v>11.202400000000001</v>
      </c>
      <c r="Q27" s="46">
        <f>N27*0.86</f>
        <v>120.4258</v>
      </c>
      <c r="R27" s="46">
        <v>0</v>
      </c>
      <c r="S27" s="46">
        <f>N27*0.06</f>
        <v>8.4017999999999997</v>
      </c>
      <c r="T27" s="46">
        <f>SUM(P27:S27)</f>
        <v>140.03</v>
      </c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132">
        <f t="shared" si="8"/>
        <v>0</v>
      </c>
      <c r="BY27" s="32"/>
      <c r="BZ27" s="40"/>
      <c r="CA27" s="61">
        <f t="shared" si="9"/>
        <v>-140.03</v>
      </c>
    </row>
    <row r="28" spans="1:79" s="143" customFormat="1" ht="201" customHeight="1" x14ac:dyDescent="0.25">
      <c r="A28" s="133" t="s">
        <v>97</v>
      </c>
      <c r="B28" s="134" t="s">
        <v>157</v>
      </c>
      <c r="C28" s="135">
        <v>466.1</v>
      </c>
      <c r="D28" s="135">
        <v>537.20330000000001</v>
      </c>
      <c r="E28" s="136">
        <v>14.5</v>
      </c>
      <c r="F28" s="134" t="s">
        <v>223</v>
      </c>
      <c r="G28" s="134" t="s">
        <v>36</v>
      </c>
      <c r="H28" s="134" t="s">
        <v>294</v>
      </c>
      <c r="I28" s="134" t="s">
        <v>388</v>
      </c>
      <c r="J28" s="134" t="s">
        <v>389</v>
      </c>
      <c r="K28" s="134" t="s">
        <v>502</v>
      </c>
      <c r="L28" s="144"/>
      <c r="M28" s="137"/>
      <c r="N28" s="145">
        <f>SUM(N29)</f>
        <v>330.98</v>
      </c>
      <c r="O28" s="145">
        <f t="shared" ref="O28:T28" si="13">SUM(O29)</f>
        <v>0</v>
      </c>
      <c r="P28" s="145">
        <f t="shared" si="13"/>
        <v>26.478400000000001</v>
      </c>
      <c r="Q28" s="145">
        <f t="shared" si="13"/>
        <v>284.64280000000002</v>
      </c>
      <c r="R28" s="145">
        <f t="shared" si="13"/>
        <v>0</v>
      </c>
      <c r="S28" s="145">
        <f t="shared" si="13"/>
        <v>19.858799999999999</v>
      </c>
      <c r="T28" s="145">
        <f t="shared" si="13"/>
        <v>330.98</v>
      </c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 t="s">
        <v>503</v>
      </c>
      <c r="BJ28" s="139"/>
      <c r="BK28" s="139">
        <f>T29</f>
        <v>330.98</v>
      </c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2">
        <f t="shared" si="8"/>
        <v>330.98</v>
      </c>
      <c r="BY28" s="140">
        <v>42297</v>
      </c>
      <c r="BZ28" s="141"/>
      <c r="CA28" s="142">
        <f t="shared" si="9"/>
        <v>0</v>
      </c>
    </row>
    <row r="29" spans="1:79" s="35" customFormat="1" ht="85.5" customHeight="1" x14ac:dyDescent="0.25">
      <c r="A29" s="36"/>
      <c r="B29" s="37"/>
      <c r="C29" s="38"/>
      <c r="D29" s="38"/>
      <c r="E29" s="31"/>
      <c r="F29" s="37"/>
      <c r="G29" s="37"/>
      <c r="H29" s="37"/>
      <c r="I29" s="37"/>
      <c r="J29" s="37"/>
      <c r="K29" s="37"/>
      <c r="L29" s="31" t="s">
        <v>16</v>
      </c>
      <c r="M29" s="47" t="str">
        <f>BI28</f>
        <v>0,26 с монтажом дополнительной стойки (подкоса) к опоре ВЛ-0,4 кВ в точке врезки</v>
      </c>
      <c r="N29" s="46">
        <f>0.26*1273</f>
        <v>330.98</v>
      </c>
      <c r="O29" s="46"/>
      <c r="P29" s="46">
        <f>N29*0.08</f>
        <v>26.478400000000001</v>
      </c>
      <c r="Q29" s="46">
        <f>N29*0.86</f>
        <v>284.64280000000002</v>
      </c>
      <c r="R29" s="46">
        <v>0</v>
      </c>
      <c r="S29" s="46">
        <f>N29*0.06</f>
        <v>19.858799999999999</v>
      </c>
      <c r="T29" s="46">
        <f>SUM(P29:S29)</f>
        <v>330.98</v>
      </c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132">
        <f t="shared" si="8"/>
        <v>0</v>
      </c>
      <c r="BY29" s="32"/>
      <c r="BZ29" s="40"/>
      <c r="CA29" s="61">
        <f t="shared" si="9"/>
        <v>-330.98</v>
      </c>
    </row>
    <row r="30" spans="1:79" s="143" customFormat="1" ht="408.75" customHeight="1" x14ac:dyDescent="0.25">
      <c r="A30" s="133" t="s">
        <v>88</v>
      </c>
      <c r="B30" s="134" t="s">
        <v>160</v>
      </c>
      <c r="C30" s="135">
        <v>466.1</v>
      </c>
      <c r="D30" s="135">
        <v>466.1</v>
      </c>
      <c r="E30" s="136">
        <v>8</v>
      </c>
      <c r="F30" s="134" t="s">
        <v>226</v>
      </c>
      <c r="G30" s="134" t="s">
        <v>36</v>
      </c>
      <c r="H30" s="134" t="s">
        <v>297</v>
      </c>
      <c r="I30" s="134" t="s">
        <v>394</v>
      </c>
      <c r="J30" s="134" t="s">
        <v>45</v>
      </c>
      <c r="K30" s="134" t="s">
        <v>508</v>
      </c>
      <c r="L30" s="144"/>
      <c r="M30" s="137"/>
      <c r="N30" s="145">
        <f>SUM(N31)</f>
        <v>216.41000000000003</v>
      </c>
      <c r="O30" s="145">
        <f t="shared" ref="O30:T30" si="14">SUM(O31)</f>
        <v>0</v>
      </c>
      <c r="P30" s="145">
        <f t="shared" si="14"/>
        <v>17.312800000000003</v>
      </c>
      <c r="Q30" s="145">
        <f t="shared" si="14"/>
        <v>186.11260000000001</v>
      </c>
      <c r="R30" s="145">
        <f t="shared" si="14"/>
        <v>0</v>
      </c>
      <c r="S30" s="145">
        <f t="shared" si="14"/>
        <v>12.9846</v>
      </c>
      <c r="T30" s="145">
        <f t="shared" si="14"/>
        <v>216.41000000000003</v>
      </c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>
        <v>0.17</v>
      </c>
      <c r="BJ30" s="139"/>
      <c r="BK30" s="139">
        <f>T31</f>
        <v>216.41000000000003</v>
      </c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2">
        <f t="shared" si="8"/>
        <v>216.41000000000003</v>
      </c>
      <c r="BY30" s="140">
        <v>42293</v>
      </c>
      <c r="BZ30" s="141" t="s">
        <v>506</v>
      </c>
      <c r="CA30" s="142">
        <f t="shared" si="9"/>
        <v>0</v>
      </c>
    </row>
    <row r="31" spans="1:79" s="35" customFormat="1" ht="75.75" customHeight="1" x14ac:dyDescent="0.25">
      <c r="A31" s="36"/>
      <c r="B31" s="37"/>
      <c r="C31" s="38"/>
      <c r="D31" s="38"/>
      <c r="E31" s="31"/>
      <c r="F31" s="37"/>
      <c r="G31" s="37"/>
      <c r="H31" s="37"/>
      <c r="I31" s="37"/>
      <c r="J31" s="37"/>
      <c r="K31" s="37"/>
      <c r="L31" s="31" t="s">
        <v>16</v>
      </c>
      <c r="M31" s="47">
        <f>BI30</f>
        <v>0.17</v>
      </c>
      <c r="N31" s="46">
        <f>M31*1273</f>
        <v>216.41000000000003</v>
      </c>
      <c r="O31" s="46"/>
      <c r="P31" s="46">
        <f>N31*0.08</f>
        <v>17.312800000000003</v>
      </c>
      <c r="Q31" s="46">
        <f>N31*0.86</f>
        <v>186.11260000000001</v>
      </c>
      <c r="R31" s="46">
        <v>0</v>
      </c>
      <c r="S31" s="46">
        <f>N31*0.06</f>
        <v>12.9846</v>
      </c>
      <c r="T31" s="46">
        <f>SUM(P31:S31)</f>
        <v>216.41000000000003</v>
      </c>
      <c r="U31" s="39"/>
      <c r="V31" s="39"/>
      <c r="W31" s="39"/>
      <c r="X31" s="39"/>
      <c r="Y31" s="39"/>
      <c r="Z31" s="39"/>
      <c r="AA31" s="39"/>
      <c r="AB31" s="39"/>
      <c r="AC31" s="48"/>
      <c r="AD31" s="48"/>
      <c r="AE31" s="39"/>
      <c r="AF31" s="49"/>
      <c r="AG31" s="49"/>
      <c r="AH31" s="39"/>
      <c r="AI31" s="39"/>
      <c r="AJ31" s="39"/>
      <c r="AK31" s="39"/>
      <c r="AL31" s="48"/>
      <c r="AM31" s="48"/>
      <c r="AN31" s="39"/>
      <c r="AO31" s="39"/>
      <c r="AP31" s="39"/>
      <c r="AQ31" s="39"/>
      <c r="AR31" s="39"/>
      <c r="AS31" s="39"/>
      <c r="AT31" s="39"/>
      <c r="AU31" s="39"/>
      <c r="AV31" s="39"/>
      <c r="AW31" s="48"/>
      <c r="AX31" s="48"/>
      <c r="AY31" s="48"/>
      <c r="AZ31" s="48"/>
      <c r="BA31" s="48"/>
      <c r="BB31" s="39"/>
      <c r="BC31" s="39"/>
      <c r="BD31" s="39"/>
      <c r="BE31" s="39"/>
      <c r="BF31" s="39"/>
      <c r="BG31" s="39"/>
      <c r="BH31" s="48"/>
      <c r="BI31" s="48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132">
        <f t="shared" si="8"/>
        <v>0</v>
      </c>
      <c r="BY31" s="32"/>
      <c r="BZ31" s="50"/>
      <c r="CA31" s="61">
        <f t="shared" si="9"/>
        <v>-216.41000000000003</v>
      </c>
    </row>
    <row r="32" spans="1:79" s="143" customFormat="1" ht="328.5" customHeight="1" x14ac:dyDescent="0.25">
      <c r="A32" s="133" t="s">
        <v>91</v>
      </c>
      <c r="B32" s="134" t="s">
        <v>161</v>
      </c>
      <c r="C32" s="135">
        <v>466.1</v>
      </c>
      <c r="D32" s="135"/>
      <c r="E32" s="136">
        <v>10</v>
      </c>
      <c r="F32" s="134" t="s">
        <v>227</v>
      </c>
      <c r="G32" s="134" t="s">
        <v>47</v>
      </c>
      <c r="H32" s="134" t="s">
        <v>298</v>
      </c>
      <c r="I32" s="134" t="s">
        <v>395</v>
      </c>
      <c r="J32" s="134" t="s">
        <v>396</v>
      </c>
      <c r="K32" s="134" t="s">
        <v>507</v>
      </c>
      <c r="L32" s="144"/>
      <c r="M32" s="137"/>
      <c r="N32" s="138"/>
      <c r="O32" s="138"/>
      <c r="P32" s="145"/>
      <c r="Q32" s="145"/>
      <c r="R32" s="145"/>
      <c r="S32" s="145"/>
      <c r="T32" s="145"/>
      <c r="U32" s="139"/>
      <c r="V32" s="139"/>
      <c r="W32" s="139"/>
      <c r="X32" s="139"/>
      <c r="Y32" s="139"/>
      <c r="Z32" s="139"/>
      <c r="AA32" s="139"/>
      <c r="AB32" s="139"/>
      <c r="AC32" s="146"/>
      <c r="AD32" s="181" t="s">
        <v>443</v>
      </c>
      <c r="AE32" s="139"/>
      <c r="AF32" s="149"/>
      <c r="AH32" s="139"/>
      <c r="AI32" s="139"/>
      <c r="AJ32" s="139"/>
      <c r="AK32" s="139"/>
      <c r="AL32" s="146"/>
      <c r="AM32" s="181">
        <v>1</v>
      </c>
      <c r="AN32" s="139"/>
      <c r="AO32" s="139"/>
      <c r="AP32" s="139"/>
      <c r="AQ32" s="139"/>
      <c r="AR32" s="139"/>
      <c r="AS32" s="139"/>
      <c r="AT32" s="139"/>
      <c r="AU32" s="139"/>
      <c r="AV32" s="139"/>
      <c r="AW32" s="146"/>
      <c r="AX32" s="181" t="s">
        <v>444</v>
      </c>
      <c r="AY32" s="146"/>
      <c r="AZ32" s="181">
        <v>1</v>
      </c>
      <c r="BA32" s="146"/>
      <c r="BB32" s="139"/>
      <c r="BC32" s="139"/>
      <c r="BD32" s="139"/>
      <c r="BE32" s="139"/>
      <c r="BF32" s="139"/>
      <c r="BG32" s="139"/>
      <c r="BH32" s="146"/>
      <c r="BI32" s="181">
        <v>0.1</v>
      </c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2">
        <f t="shared" si="8"/>
        <v>0</v>
      </c>
      <c r="BY32" s="140">
        <v>42294</v>
      </c>
      <c r="BZ32" s="179" t="s">
        <v>509</v>
      </c>
      <c r="CA32" s="142">
        <f t="shared" si="9"/>
        <v>0</v>
      </c>
    </row>
    <row r="33" spans="1:79" s="143" customFormat="1" ht="377.25" customHeight="1" x14ac:dyDescent="0.25">
      <c r="A33" s="133" t="s">
        <v>96</v>
      </c>
      <c r="B33" s="134" t="s">
        <v>162</v>
      </c>
      <c r="C33" s="135">
        <v>466.1</v>
      </c>
      <c r="D33" s="135">
        <v>466.1</v>
      </c>
      <c r="E33" s="136">
        <v>14</v>
      </c>
      <c r="F33" s="134" t="s">
        <v>228</v>
      </c>
      <c r="G33" s="134" t="s">
        <v>47</v>
      </c>
      <c r="H33" s="134" t="s">
        <v>299</v>
      </c>
      <c r="I33" s="134" t="s">
        <v>397</v>
      </c>
      <c r="J33" s="134" t="s">
        <v>398</v>
      </c>
      <c r="K33" s="134" t="s">
        <v>507</v>
      </c>
      <c r="L33" s="144"/>
      <c r="M33" s="137"/>
      <c r="N33" s="145">
        <f>SUM(N34:N38)</f>
        <v>1018.3479199999999</v>
      </c>
      <c r="O33" s="145">
        <f t="shared" ref="O33:T33" si="15">SUM(O34:O38)</f>
        <v>0</v>
      </c>
      <c r="P33" s="145">
        <f t="shared" si="15"/>
        <v>60.83</v>
      </c>
      <c r="Q33" s="145">
        <f t="shared" si="15"/>
        <v>603.93200000000002</v>
      </c>
      <c r="R33" s="145">
        <f t="shared" si="15"/>
        <v>315.75792000000001</v>
      </c>
      <c r="S33" s="145">
        <f t="shared" si="15"/>
        <v>37.828000000000003</v>
      </c>
      <c r="T33" s="145">
        <f t="shared" si="15"/>
        <v>1018.3479199999999</v>
      </c>
      <c r="U33" s="139"/>
      <c r="V33" s="139"/>
      <c r="W33" s="139"/>
      <c r="X33" s="139"/>
      <c r="Y33" s="139"/>
      <c r="Z33" s="139"/>
      <c r="AA33" s="139"/>
      <c r="AB33" s="139"/>
      <c r="AC33" s="148"/>
      <c r="AD33" s="182"/>
      <c r="AE33" s="139"/>
      <c r="AF33" s="139">
        <f>T34</f>
        <v>493.20000000000005</v>
      </c>
      <c r="AG33" s="139"/>
      <c r="AH33" s="139"/>
      <c r="AI33" s="139"/>
      <c r="AJ33" s="139"/>
      <c r="AK33" s="139"/>
      <c r="AL33" s="148"/>
      <c r="AM33" s="182"/>
      <c r="AN33" s="139"/>
      <c r="AO33" s="139">
        <f>T35</f>
        <v>60.476240000000004</v>
      </c>
      <c r="AP33" s="139"/>
      <c r="AQ33" s="139"/>
      <c r="AR33" s="139"/>
      <c r="AS33" s="139"/>
      <c r="AT33" s="139"/>
      <c r="AU33" s="139"/>
      <c r="AV33" s="139"/>
      <c r="AW33" s="148"/>
      <c r="AX33" s="182"/>
      <c r="AY33" s="148">
        <f>T36</f>
        <v>324.87168000000003</v>
      </c>
      <c r="AZ33" s="182"/>
      <c r="BA33" s="148">
        <f>T37</f>
        <v>12.499999999999998</v>
      </c>
      <c r="BB33" s="139"/>
      <c r="BC33" s="139"/>
      <c r="BD33" s="139"/>
      <c r="BE33" s="139"/>
      <c r="BF33" s="139"/>
      <c r="BG33" s="139"/>
      <c r="BH33" s="148"/>
      <c r="BI33" s="182"/>
      <c r="BJ33" s="139"/>
      <c r="BK33" s="139">
        <f>T38</f>
        <v>127.30000000000001</v>
      </c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2">
        <f t="shared" si="8"/>
        <v>1018.3479199999999</v>
      </c>
      <c r="BY33" s="140">
        <v>42297</v>
      </c>
      <c r="BZ33" s="180"/>
      <c r="CA33" s="142">
        <f t="shared" si="9"/>
        <v>0</v>
      </c>
    </row>
    <row r="34" spans="1:79" s="35" customFormat="1" ht="80.25" customHeight="1" x14ac:dyDescent="0.25">
      <c r="A34" s="36"/>
      <c r="B34" s="37"/>
      <c r="C34" s="38"/>
      <c r="D34" s="38"/>
      <c r="E34" s="31"/>
      <c r="F34" s="37"/>
      <c r="G34" s="37"/>
      <c r="H34" s="37"/>
      <c r="I34" s="37"/>
      <c r="J34" s="37"/>
      <c r="K34" s="37"/>
      <c r="L34" s="31" t="s">
        <v>6</v>
      </c>
      <c r="M34" s="47" t="str">
        <f>AD32</f>
        <v>0,3 с  монтажом дополнительной стойки (подкоса) к опоре ВЛ-10 кВ в точке врезки</v>
      </c>
      <c r="N34" s="46">
        <f>0.3*1644</f>
        <v>493.2</v>
      </c>
      <c r="O34" s="46"/>
      <c r="P34" s="46">
        <f>N34*0.08</f>
        <v>39.456000000000003</v>
      </c>
      <c r="Q34" s="46">
        <f>N34*0.87</f>
        <v>429.084</v>
      </c>
      <c r="R34" s="46">
        <v>0</v>
      </c>
      <c r="S34" s="46">
        <f>N34*0.05</f>
        <v>24.66</v>
      </c>
      <c r="T34" s="46">
        <f>SUM(P34:S34)</f>
        <v>493.20000000000005</v>
      </c>
      <c r="U34" s="39"/>
      <c r="V34" s="39"/>
      <c r="W34" s="39"/>
      <c r="X34" s="39"/>
      <c r="Y34" s="39"/>
      <c r="Z34" s="39"/>
      <c r="AA34" s="39"/>
      <c r="AB34" s="39"/>
      <c r="AC34" s="51"/>
      <c r="AD34" s="51"/>
      <c r="AE34" s="39"/>
      <c r="AF34" s="39"/>
      <c r="AG34" s="39"/>
      <c r="AH34" s="39"/>
      <c r="AI34" s="39"/>
      <c r="AJ34" s="39"/>
      <c r="AK34" s="39"/>
      <c r="AL34" s="51"/>
      <c r="AM34" s="51"/>
      <c r="AN34" s="39"/>
      <c r="AO34" s="39"/>
      <c r="AP34" s="39"/>
      <c r="AQ34" s="39"/>
      <c r="AR34" s="39"/>
      <c r="AS34" s="39"/>
      <c r="AT34" s="39"/>
      <c r="AU34" s="39"/>
      <c r="AV34" s="39"/>
      <c r="AW34" s="51"/>
      <c r="AX34" s="51"/>
      <c r="AY34" s="51"/>
      <c r="AZ34" s="51"/>
      <c r="BA34" s="51"/>
      <c r="BB34" s="39"/>
      <c r="BC34" s="39"/>
      <c r="BD34" s="39"/>
      <c r="BE34" s="39"/>
      <c r="BF34" s="39"/>
      <c r="BG34" s="39"/>
      <c r="BH34" s="51"/>
      <c r="BI34" s="51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132">
        <f t="shared" si="8"/>
        <v>0</v>
      </c>
      <c r="BY34" s="32"/>
      <c r="BZ34" s="52"/>
      <c r="CA34" s="61">
        <f t="shared" si="9"/>
        <v>-493.20000000000005</v>
      </c>
    </row>
    <row r="35" spans="1:79" s="35" customFormat="1" ht="80.25" customHeight="1" x14ac:dyDescent="0.25">
      <c r="A35" s="36"/>
      <c r="B35" s="37"/>
      <c r="C35" s="38"/>
      <c r="D35" s="38"/>
      <c r="E35" s="31"/>
      <c r="F35" s="37"/>
      <c r="G35" s="37"/>
      <c r="H35" s="37"/>
      <c r="I35" s="37"/>
      <c r="J35" s="37"/>
      <c r="K35" s="37"/>
      <c r="L35" s="31" t="s">
        <v>9</v>
      </c>
      <c r="M35" s="47">
        <f>AM32</f>
        <v>1</v>
      </c>
      <c r="N35" s="46">
        <f>T35</f>
        <v>60.476240000000004</v>
      </c>
      <c r="O35" s="46"/>
      <c r="P35" s="46">
        <v>3.91</v>
      </c>
      <c r="Q35" s="46">
        <v>12.09</v>
      </c>
      <c r="R35" s="46">
        <f>40.92*1.072</f>
        <v>43.866240000000005</v>
      </c>
      <c r="S35" s="46">
        <v>0.61</v>
      </c>
      <c r="T35" s="46">
        <f t="shared" ref="T35:T38" si="16">SUM(P35:S35)</f>
        <v>60.476240000000004</v>
      </c>
      <c r="U35" s="39"/>
      <c r="V35" s="39"/>
      <c r="W35" s="39"/>
      <c r="X35" s="39"/>
      <c r="Y35" s="39"/>
      <c r="Z35" s="39"/>
      <c r="AA35" s="39"/>
      <c r="AB35" s="39"/>
      <c r="AC35" s="51"/>
      <c r="AD35" s="51"/>
      <c r="AE35" s="39"/>
      <c r="AF35" s="39"/>
      <c r="AG35" s="39"/>
      <c r="AH35" s="39"/>
      <c r="AI35" s="39"/>
      <c r="AJ35" s="39"/>
      <c r="AK35" s="39"/>
      <c r="AL35" s="51"/>
      <c r="AM35" s="51"/>
      <c r="AN35" s="39"/>
      <c r="AO35" s="39"/>
      <c r="AP35" s="39"/>
      <c r="AQ35" s="39"/>
      <c r="AR35" s="39"/>
      <c r="AS35" s="39"/>
      <c r="AT35" s="39"/>
      <c r="AU35" s="39"/>
      <c r="AV35" s="39"/>
      <c r="AW35" s="51"/>
      <c r="AX35" s="51"/>
      <c r="AY35" s="51"/>
      <c r="AZ35" s="51"/>
      <c r="BA35" s="51"/>
      <c r="BB35" s="39"/>
      <c r="BC35" s="39"/>
      <c r="BD35" s="39"/>
      <c r="BE35" s="39"/>
      <c r="BF35" s="39"/>
      <c r="BG35" s="39"/>
      <c r="BH35" s="51"/>
      <c r="BI35" s="51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132">
        <f t="shared" si="8"/>
        <v>0</v>
      </c>
      <c r="BY35" s="32"/>
      <c r="BZ35" s="52"/>
      <c r="CA35" s="61">
        <f t="shared" si="9"/>
        <v>-60.476240000000004</v>
      </c>
    </row>
    <row r="36" spans="1:79" s="35" customFormat="1" ht="80.25" customHeight="1" x14ac:dyDescent="0.25">
      <c r="A36" s="36"/>
      <c r="B36" s="37"/>
      <c r="C36" s="38"/>
      <c r="D36" s="38"/>
      <c r="E36" s="31"/>
      <c r="F36" s="37"/>
      <c r="G36" s="37"/>
      <c r="H36" s="37"/>
      <c r="I36" s="37"/>
      <c r="J36" s="37"/>
      <c r="K36" s="37"/>
      <c r="L36" s="31" t="s">
        <v>12</v>
      </c>
      <c r="M36" s="47" t="str">
        <f>AX32</f>
        <v>СТП 63 кВА - 1 шт.</v>
      </c>
      <c r="N36" s="46">
        <f>T36</f>
        <v>324.87168000000003</v>
      </c>
      <c r="O36" s="46"/>
      <c r="P36" s="46">
        <v>6.53</v>
      </c>
      <c r="Q36" s="46">
        <v>51.75</v>
      </c>
      <c r="R36" s="46">
        <f>244.19*1.072</f>
        <v>261.77168</v>
      </c>
      <c r="S36" s="46">
        <v>4.82</v>
      </c>
      <c r="T36" s="46">
        <f t="shared" si="16"/>
        <v>324.87168000000003</v>
      </c>
      <c r="U36" s="39"/>
      <c r="V36" s="39"/>
      <c r="W36" s="39"/>
      <c r="X36" s="39"/>
      <c r="Y36" s="39"/>
      <c r="Z36" s="39"/>
      <c r="AA36" s="39"/>
      <c r="AB36" s="39"/>
      <c r="AC36" s="51"/>
      <c r="AD36" s="51"/>
      <c r="AE36" s="39"/>
      <c r="AF36" s="39"/>
      <c r="AG36" s="39"/>
      <c r="AH36" s="39"/>
      <c r="AI36" s="39"/>
      <c r="AJ36" s="39"/>
      <c r="AK36" s="39"/>
      <c r="AL36" s="51"/>
      <c r="AM36" s="51"/>
      <c r="AN36" s="39"/>
      <c r="AO36" s="39"/>
      <c r="AP36" s="39"/>
      <c r="AQ36" s="39"/>
      <c r="AR36" s="39"/>
      <c r="AS36" s="39"/>
      <c r="AT36" s="39"/>
      <c r="AU36" s="39"/>
      <c r="AV36" s="39"/>
      <c r="AW36" s="51"/>
      <c r="AX36" s="51"/>
      <c r="AY36" s="51"/>
      <c r="AZ36" s="51"/>
      <c r="BA36" s="51"/>
      <c r="BB36" s="39"/>
      <c r="BC36" s="39"/>
      <c r="BD36" s="39"/>
      <c r="BE36" s="39"/>
      <c r="BF36" s="39"/>
      <c r="BG36" s="39"/>
      <c r="BH36" s="51"/>
      <c r="BI36" s="51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132">
        <f t="shared" si="8"/>
        <v>0</v>
      </c>
      <c r="BY36" s="32"/>
      <c r="BZ36" s="52"/>
      <c r="CA36" s="61">
        <f t="shared" si="9"/>
        <v>-324.87168000000003</v>
      </c>
    </row>
    <row r="37" spans="1:79" s="35" customFormat="1" ht="80.25" customHeight="1" x14ac:dyDescent="0.25">
      <c r="A37" s="36"/>
      <c r="B37" s="37"/>
      <c r="C37" s="38"/>
      <c r="D37" s="38"/>
      <c r="E37" s="31"/>
      <c r="F37" s="37"/>
      <c r="G37" s="37"/>
      <c r="H37" s="37"/>
      <c r="I37" s="37"/>
      <c r="J37" s="37"/>
      <c r="K37" s="37"/>
      <c r="L37" s="31" t="s">
        <v>27</v>
      </c>
      <c r="M37" s="47">
        <f>AZ32</f>
        <v>1</v>
      </c>
      <c r="N37" s="46">
        <f>T37</f>
        <v>12.499999999999998</v>
      </c>
      <c r="O37" s="46"/>
      <c r="P37" s="46">
        <v>0.75</v>
      </c>
      <c r="Q37" s="46">
        <v>1.53</v>
      </c>
      <c r="R37" s="46">
        <v>10.119999999999999</v>
      </c>
      <c r="S37" s="46">
        <v>0.1</v>
      </c>
      <c r="T37" s="46">
        <f t="shared" si="16"/>
        <v>12.499999999999998</v>
      </c>
      <c r="U37" s="39"/>
      <c r="V37" s="39"/>
      <c r="W37" s="39"/>
      <c r="X37" s="39"/>
      <c r="Y37" s="39"/>
      <c r="Z37" s="39"/>
      <c r="AA37" s="39"/>
      <c r="AB37" s="39"/>
      <c r="AC37" s="51"/>
      <c r="AD37" s="51"/>
      <c r="AE37" s="39"/>
      <c r="AF37" s="39"/>
      <c r="AG37" s="39"/>
      <c r="AH37" s="39"/>
      <c r="AI37" s="39"/>
      <c r="AJ37" s="39"/>
      <c r="AK37" s="39"/>
      <c r="AL37" s="51"/>
      <c r="AM37" s="51"/>
      <c r="AN37" s="39"/>
      <c r="AO37" s="39"/>
      <c r="AP37" s="39"/>
      <c r="AQ37" s="39"/>
      <c r="AR37" s="39"/>
      <c r="AS37" s="39"/>
      <c r="AT37" s="39"/>
      <c r="AU37" s="39"/>
      <c r="AV37" s="39"/>
      <c r="AW37" s="51"/>
      <c r="AX37" s="51"/>
      <c r="AY37" s="51"/>
      <c r="AZ37" s="51"/>
      <c r="BA37" s="51"/>
      <c r="BB37" s="39"/>
      <c r="BC37" s="39"/>
      <c r="BD37" s="39"/>
      <c r="BE37" s="39"/>
      <c r="BF37" s="39"/>
      <c r="BG37" s="39"/>
      <c r="BH37" s="51"/>
      <c r="BI37" s="51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132">
        <f t="shared" si="8"/>
        <v>0</v>
      </c>
      <c r="BY37" s="32"/>
      <c r="BZ37" s="52"/>
      <c r="CA37" s="61">
        <f t="shared" si="9"/>
        <v>-12.499999999999998</v>
      </c>
    </row>
    <row r="38" spans="1:79" s="35" customFormat="1" ht="80.25" customHeight="1" x14ac:dyDescent="0.25">
      <c r="A38" s="36"/>
      <c r="B38" s="37"/>
      <c r="C38" s="38"/>
      <c r="D38" s="38"/>
      <c r="E38" s="31"/>
      <c r="F38" s="37"/>
      <c r="G38" s="37"/>
      <c r="H38" s="37"/>
      <c r="I38" s="37"/>
      <c r="J38" s="37"/>
      <c r="K38" s="37"/>
      <c r="L38" s="31" t="s">
        <v>16</v>
      </c>
      <c r="M38" s="47">
        <f>BI32</f>
        <v>0.1</v>
      </c>
      <c r="N38" s="46">
        <f>M38*1273</f>
        <v>127.30000000000001</v>
      </c>
      <c r="O38" s="46"/>
      <c r="P38" s="46">
        <f>N38*0.08</f>
        <v>10.184000000000001</v>
      </c>
      <c r="Q38" s="46">
        <f>N38*0.86</f>
        <v>109.47800000000001</v>
      </c>
      <c r="R38" s="46">
        <v>0</v>
      </c>
      <c r="S38" s="46">
        <f>N38*0.06</f>
        <v>7.6380000000000008</v>
      </c>
      <c r="T38" s="46">
        <f t="shared" si="16"/>
        <v>127.30000000000001</v>
      </c>
      <c r="U38" s="39"/>
      <c r="V38" s="39"/>
      <c r="W38" s="39"/>
      <c r="X38" s="39"/>
      <c r="Y38" s="39"/>
      <c r="Z38" s="39"/>
      <c r="AA38" s="39"/>
      <c r="AB38" s="39"/>
      <c r="AC38" s="51"/>
      <c r="AD38" s="51"/>
      <c r="AE38" s="39"/>
      <c r="AF38" s="39"/>
      <c r="AG38" s="39"/>
      <c r="AH38" s="39"/>
      <c r="AI38" s="39"/>
      <c r="AJ38" s="39"/>
      <c r="AK38" s="39"/>
      <c r="AL38" s="51"/>
      <c r="AM38" s="51"/>
      <c r="AN38" s="39"/>
      <c r="AO38" s="39"/>
      <c r="AP38" s="39"/>
      <c r="AQ38" s="39"/>
      <c r="AR38" s="39"/>
      <c r="AS38" s="39"/>
      <c r="AT38" s="39"/>
      <c r="AU38" s="39"/>
      <c r="AV38" s="39"/>
      <c r="AW38" s="51"/>
      <c r="AX38" s="51"/>
      <c r="AY38" s="51"/>
      <c r="AZ38" s="51"/>
      <c r="BA38" s="51"/>
      <c r="BB38" s="39"/>
      <c r="BC38" s="39"/>
      <c r="BD38" s="39"/>
      <c r="BE38" s="39"/>
      <c r="BF38" s="39"/>
      <c r="BG38" s="39"/>
      <c r="BH38" s="51"/>
      <c r="BI38" s="51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132">
        <f t="shared" si="8"/>
        <v>0</v>
      </c>
      <c r="BY38" s="32"/>
      <c r="BZ38" s="52"/>
      <c r="CA38" s="61">
        <f t="shared" si="9"/>
        <v>-127.30000000000001</v>
      </c>
    </row>
    <row r="39" spans="1:79" s="143" customFormat="1" ht="159" customHeight="1" x14ac:dyDescent="0.25">
      <c r="A39" s="133" t="s">
        <v>106</v>
      </c>
      <c r="B39" s="134" t="s">
        <v>173</v>
      </c>
      <c r="C39" s="135">
        <v>113512.45</v>
      </c>
      <c r="D39" s="135"/>
      <c r="E39" s="136">
        <v>95</v>
      </c>
      <c r="F39" s="134" t="s">
        <v>239</v>
      </c>
      <c r="G39" s="134" t="s">
        <v>47</v>
      </c>
      <c r="H39" s="134" t="s">
        <v>310</v>
      </c>
      <c r="I39" s="134" t="s">
        <v>410</v>
      </c>
      <c r="J39" s="134" t="s">
        <v>52</v>
      </c>
      <c r="K39" s="134" t="s">
        <v>523</v>
      </c>
      <c r="L39" s="144"/>
      <c r="M39" s="137"/>
      <c r="N39" s="138">
        <f>SUM(N40:N41)</f>
        <v>142.67624000000001</v>
      </c>
      <c r="O39" s="138">
        <f t="shared" ref="O39:T39" si="17">SUM(O40:O41)</f>
        <v>0</v>
      </c>
      <c r="P39" s="138">
        <f t="shared" si="17"/>
        <v>10.486000000000001</v>
      </c>
      <c r="Q39" s="138">
        <f t="shared" si="17"/>
        <v>83.603999999999999</v>
      </c>
      <c r="R39" s="138">
        <f t="shared" si="17"/>
        <v>43.866240000000005</v>
      </c>
      <c r="S39" s="138">
        <f t="shared" si="17"/>
        <v>4.7200000000000006</v>
      </c>
      <c r="T39" s="138">
        <f t="shared" si="17"/>
        <v>142.67624000000001</v>
      </c>
      <c r="U39" s="139"/>
      <c r="V39" s="139"/>
      <c r="W39" s="139"/>
      <c r="X39" s="139"/>
      <c r="Y39" s="139"/>
      <c r="Z39" s="139"/>
      <c r="AA39" s="139"/>
      <c r="AB39" s="139"/>
      <c r="AC39" s="139"/>
      <c r="AD39" s="139" t="s">
        <v>464</v>
      </c>
      <c r="AE39" s="139"/>
      <c r="AF39" s="139">
        <f>T40</f>
        <v>82.2</v>
      </c>
      <c r="AG39" s="139"/>
      <c r="AH39" s="139"/>
      <c r="AI39" s="139"/>
      <c r="AJ39" s="139"/>
      <c r="AK39" s="139"/>
      <c r="AL39" s="139"/>
      <c r="AM39" s="139">
        <v>1</v>
      </c>
      <c r="AN39" s="139"/>
      <c r="AO39" s="139">
        <f>T41</f>
        <v>60.476240000000004</v>
      </c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2">
        <f t="shared" si="8"/>
        <v>142.67624000000001</v>
      </c>
      <c r="BY39" s="140">
        <v>42299</v>
      </c>
      <c r="BZ39" s="141"/>
      <c r="CA39" s="142">
        <f t="shared" si="9"/>
        <v>0</v>
      </c>
    </row>
    <row r="40" spans="1:79" s="35" customFormat="1" ht="80.099999999999994" customHeight="1" x14ac:dyDescent="0.25">
      <c r="A40" s="36"/>
      <c r="B40" s="37"/>
      <c r="C40" s="38"/>
      <c r="D40" s="38"/>
      <c r="E40" s="31"/>
      <c r="F40" s="37"/>
      <c r="G40" s="37"/>
      <c r="H40" s="37"/>
      <c r="I40" s="37"/>
      <c r="J40" s="37"/>
      <c r="K40" s="37"/>
      <c r="L40" s="31" t="s">
        <v>6</v>
      </c>
      <c r="M40" s="47" t="str">
        <f>AD39</f>
        <v>0,05 с  монтажом дополнительной стойки (подкоса) к опоре ВЛ-10 кВ в точке врезки</v>
      </c>
      <c r="N40" s="45">
        <f>0.05*1644</f>
        <v>82.2</v>
      </c>
      <c r="O40" s="45"/>
      <c r="P40" s="45">
        <f>N40*0.08</f>
        <v>6.5760000000000005</v>
      </c>
      <c r="Q40" s="45">
        <f>N40*0.87</f>
        <v>71.513999999999996</v>
      </c>
      <c r="R40" s="45">
        <v>0</v>
      </c>
      <c r="S40" s="45">
        <f>N40*0.05</f>
        <v>4.1100000000000003</v>
      </c>
      <c r="T40" s="45">
        <f>SUM(P40:S40)</f>
        <v>82.2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132">
        <f t="shared" si="8"/>
        <v>0</v>
      </c>
      <c r="BY40" s="32"/>
      <c r="BZ40" s="40"/>
      <c r="CA40" s="61">
        <f t="shared" si="9"/>
        <v>-82.2</v>
      </c>
    </row>
    <row r="41" spans="1:79" s="35" customFormat="1" ht="80.099999999999994" customHeight="1" x14ac:dyDescent="0.25">
      <c r="A41" s="36"/>
      <c r="B41" s="37"/>
      <c r="C41" s="38"/>
      <c r="D41" s="38"/>
      <c r="E41" s="31"/>
      <c r="F41" s="37"/>
      <c r="G41" s="37"/>
      <c r="H41" s="37"/>
      <c r="I41" s="37"/>
      <c r="J41" s="37"/>
      <c r="K41" s="37"/>
      <c r="L41" s="31" t="s">
        <v>9</v>
      </c>
      <c r="M41" s="47">
        <f>AM39</f>
        <v>1</v>
      </c>
      <c r="N41" s="46">
        <f>T41</f>
        <v>60.476240000000004</v>
      </c>
      <c r="O41" s="46"/>
      <c r="P41" s="46">
        <v>3.91</v>
      </c>
      <c r="Q41" s="46">
        <v>12.09</v>
      </c>
      <c r="R41" s="46">
        <f>40.92*1.072</f>
        <v>43.866240000000005</v>
      </c>
      <c r="S41" s="46">
        <v>0.61</v>
      </c>
      <c r="T41" s="45">
        <f>SUM(P41:S41)</f>
        <v>60.476240000000004</v>
      </c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132">
        <f t="shared" si="8"/>
        <v>0</v>
      </c>
      <c r="BY41" s="32"/>
      <c r="BZ41" s="40"/>
      <c r="CA41" s="61">
        <f t="shared" si="9"/>
        <v>-60.476240000000004</v>
      </c>
    </row>
    <row r="42" spans="1:79" s="143" customFormat="1" ht="168" customHeight="1" x14ac:dyDescent="0.25">
      <c r="A42" s="133" t="s">
        <v>118</v>
      </c>
      <c r="B42" s="134" t="s">
        <v>174</v>
      </c>
      <c r="C42" s="135">
        <v>466.1</v>
      </c>
      <c r="D42" s="135"/>
      <c r="E42" s="136">
        <v>15</v>
      </c>
      <c r="F42" s="134" t="s">
        <v>240</v>
      </c>
      <c r="G42" s="134" t="s">
        <v>36</v>
      </c>
      <c r="H42" s="134" t="s">
        <v>311</v>
      </c>
      <c r="I42" s="134" t="s">
        <v>411</v>
      </c>
      <c r="J42" s="134" t="s">
        <v>412</v>
      </c>
      <c r="K42" s="134" t="s">
        <v>524</v>
      </c>
      <c r="L42" s="144"/>
      <c r="M42" s="137"/>
      <c r="N42" s="138">
        <f>SUM(N43)</f>
        <v>89.110000000000014</v>
      </c>
      <c r="O42" s="138">
        <f t="shared" ref="O42:T42" si="18">SUM(O43)</f>
        <v>0</v>
      </c>
      <c r="P42" s="138">
        <f t="shared" si="18"/>
        <v>7.1288000000000009</v>
      </c>
      <c r="Q42" s="138">
        <f t="shared" si="18"/>
        <v>76.634600000000006</v>
      </c>
      <c r="R42" s="138">
        <f t="shared" si="18"/>
        <v>0</v>
      </c>
      <c r="S42" s="138">
        <f t="shared" si="18"/>
        <v>5.3466000000000005</v>
      </c>
      <c r="T42" s="138">
        <f t="shared" si="18"/>
        <v>89.11</v>
      </c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 t="s">
        <v>525</v>
      </c>
      <c r="BJ42" s="139"/>
      <c r="BK42" s="139">
        <f>T43</f>
        <v>89.11</v>
      </c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2">
        <f t="shared" si="8"/>
        <v>89.11</v>
      </c>
      <c r="BY42" s="140">
        <v>42301</v>
      </c>
      <c r="BZ42" s="141" t="s">
        <v>526</v>
      </c>
      <c r="CA42" s="142">
        <f t="shared" si="9"/>
        <v>0</v>
      </c>
    </row>
    <row r="43" spans="1:79" s="35" customFormat="1" ht="81" customHeight="1" x14ac:dyDescent="0.25">
      <c r="A43" s="36"/>
      <c r="B43" s="37"/>
      <c r="C43" s="38"/>
      <c r="D43" s="38"/>
      <c r="E43" s="31"/>
      <c r="F43" s="37"/>
      <c r="G43" s="37"/>
      <c r="H43" s="37"/>
      <c r="I43" s="37"/>
      <c r="J43" s="37"/>
      <c r="K43" s="37"/>
      <c r="L43" s="31" t="s">
        <v>16</v>
      </c>
      <c r="M43" s="47" t="str">
        <f>BI42</f>
        <v xml:space="preserve">0,07 км, в т. ч. 0,07 км совместным подвесом с ВЛ-10 кВ с установкой 2-х дополнительных опор </v>
      </c>
      <c r="N43" s="45">
        <f>0.07*1273</f>
        <v>89.110000000000014</v>
      </c>
      <c r="O43" s="45"/>
      <c r="P43" s="45">
        <f>N43*0.08</f>
        <v>7.1288000000000009</v>
      </c>
      <c r="Q43" s="45">
        <f>N43*0.86</f>
        <v>76.634600000000006</v>
      </c>
      <c r="R43" s="45">
        <v>0</v>
      </c>
      <c r="S43" s="45">
        <f>N43*0.06</f>
        <v>5.3466000000000005</v>
      </c>
      <c r="T43" s="46">
        <f>SUM(P43:S43)</f>
        <v>89.11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132">
        <f t="shared" si="8"/>
        <v>0</v>
      </c>
      <c r="BY43" s="32"/>
      <c r="BZ43" s="40"/>
      <c r="CA43" s="61">
        <f t="shared" si="9"/>
        <v>-89.11</v>
      </c>
    </row>
    <row r="44" spans="1:79" s="143" customFormat="1" ht="308.25" customHeight="1" x14ac:dyDescent="0.25">
      <c r="A44" s="133" t="s">
        <v>108</v>
      </c>
      <c r="B44" s="134" t="s">
        <v>175</v>
      </c>
      <c r="C44" s="135">
        <v>466.1</v>
      </c>
      <c r="D44" s="135">
        <v>466.1</v>
      </c>
      <c r="E44" s="136">
        <v>12</v>
      </c>
      <c r="F44" s="134" t="s">
        <v>241</v>
      </c>
      <c r="G44" s="134" t="s">
        <v>36</v>
      </c>
      <c r="H44" s="134" t="s">
        <v>312</v>
      </c>
      <c r="I44" s="134" t="s">
        <v>527</v>
      </c>
      <c r="J44" s="134" t="s">
        <v>413</v>
      </c>
      <c r="K44" s="134" t="s">
        <v>528</v>
      </c>
      <c r="L44" s="144"/>
      <c r="M44" s="137"/>
      <c r="N44" s="138">
        <f>SUM(N45)</f>
        <v>152.76</v>
      </c>
      <c r="O44" s="138">
        <f t="shared" ref="O44:T44" si="19">SUM(O45)</f>
        <v>0</v>
      </c>
      <c r="P44" s="138">
        <f t="shared" si="19"/>
        <v>12.220799999999999</v>
      </c>
      <c r="Q44" s="138">
        <f t="shared" si="19"/>
        <v>131.37359999999998</v>
      </c>
      <c r="R44" s="138">
        <f t="shared" si="19"/>
        <v>0</v>
      </c>
      <c r="S44" s="138">
        <f t="shared" si="19"/>
        <v>9.1655999999999995</v>
      </c>
      <c r="T44" s="138">
        <f t="shared" si="19"/>
        <v>152.76</v>
      </c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>
        <v>0.12</v>
      </c>
      <c r="BJ44" s="139"/>
      <c r="BK44" s="139">
        <f>T45</f>
        <v>152.76</v>
      </c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2">
        <f t="shared" ref="BX44:BX67" si="20">V44+X44+Z44+AC44+AF44+AI44+AL44+AO44+AR44+AW44+AY44+BA44+BH44+BK44+BN44+BQ44+BT44+BW44</f>
        <v>152.76</v>
      </c>
      <c r="BY44" s="140">
        <v>42299</v>
      </c>
      <c r="BZ44" s="141" t="s">
        <v>529</v>
      </c>
      <c r="CA44" s="142">
        <f t="shared" ref="CA44:CA68" si="21">BX44-T44</f>
        <v>0</v>
      </c>
    </row>
    <row r="45" spans="1:79" s="35" customFormat="1" ht="62.25" customHeight="1" x14ac:dyDescent="0.25">
      <c r="A45" s="36"/>
      <c r="B45" s="37"/>
      <c r="C45" s="38"/>
      <c r="D45" s="38"/>
      <c r="E45" s="31"/>
      <c r="F45" s="37"/>
      <c r="G45" s="37"/>
      <c r="H45" s="37"/>
      <c r="I45" s="37"/>
      <c r="J45" s="37"/>
      <c r="K45" s="37"/>
      <c r="L45" s="31" t="s">
        <v>16</v>
      </c>
      <c r="M45" s="47">
        <f>BI44</f>
        <v>0.12</v>
      </c>
      <c r="N45" s="45">
        <f>M45*1273</f>
        <v>152.76</v>
      </c>
      <c r="O45" s="45"/>
      <c r="P45" s="45">
        <f>N45*0.08</f>
        <v>12.220799999999999</v>
      </c>
      <c r="Q45" s="45">
        <f>N45*0.86</f>
        <v>131.37359999999998</v>
      </c>
      <c r="R45" s="45">
        <v>0</v>
      </c>
      <c r="S45" s="45">
        <f>N45*0.06</f>
        <v>9.1655999999999995</v>
      </c>
      <c r="T45" s="46">
        <f>SUM(P45:S45)</f>
        <v>152.76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132">
        <f t="shared" si="20"/>
        <v>0</v>
      </c>
      <c r="BY45" s="32"/>
      <c r="BZ45" s="40"/>
      <c r="CA45" s="61">
        <f t="shared" si="21"/>
        <v>-152.76</v>
      </c>
    </row>
    <row r="46" spans="1:79" s="143" customFormat="1" ht="183" customHeight="1" x14ac:dyDescent="0.25">
      <c r="A46" s="133" t="s">
        <v>119</v>
      </c>
      <c r="B46" s="134" t="s">
        <v>171</v>
      </c>
      <c r="C46" s="135">
        <v>466.1</v>
      </c>
      <c r="D46" s="135"/>
      <c r="E46" s="136">
        <v>15</v>
      </c>
      <c r="F46" s="134" t="s">
        <v>237</v>
      </c>
      <c r="G46" s="134" t="s">
        <v>36</v>
      </c>
      <c r="H46" s="134" t="s">
        <v>308</v>
      </c>
      <c r="I46" s="134" t="s">
        <v>407</v>
      </c>
      <c r="J46" s="134" t="s">
        <v>408</v>
      </c>
      <c r="K46" s="134" t="s">
        <v>522</v>
      </c>
      <c r="L46" s="144"/>
      <c r="M46" s="137"/>
      <c r="N46" s="138">
        <f>SUM(N47)</f>
        <v>44.555000000000007</v>
      </c>
      <c r="O46" s="138">
        <f t="shared" ref="O46:T46" si="22">SUM(O47)</f>
        <v>0</v>
      </c>
      <c r="P46" s="138">
        <f t="shared" si="22"/>
        <v>3.5644000000000005</v>
      </c>
      <c r="Q46" s="138">
        <f t="shared" si="22"/>
        <v>38.317300000000003</v>
      </c>
      <c r="R46" s="138">
        <f t="shared" si="22"/>
        <v>0</v>
      </c>
      <c r="S46" s="138">
        <f t="shared" si="22"/>
        <v>2.6733000000000002</v>
      </c>
      <c r="T46" s="138">
        <f t="shared" si="22"/>
        <v>44.555</v>
      </c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 t="s">
        <v>492</v>
      </c>
      <c r="BJ46" s="139"/>
      <c r="BK46" s="139">
        <f>T47</f>
        <v>44.555</v>
      </c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>
        <f t="shared" si="20"/>
        <v>44.555</v>
      </c>
      <c r="BY46" s="140">
        <v>42304</v>
      </c>
      <c r="BZ46" s="141"/>
      <c r="CA46" s="142">
        <f t="shared" si="21"/>
        <v>0</v>
      </c>
    </row>
    <row r="47" spans="1:79" s="35" customFormat="1" ht="123" customHeight="1" x14ac:dyDescent="0.25">
      <c r="A47" s="36"/>
      <c r="B47" s="37"/>
      <c r="C47" s="38"/>
      <c r="D47" s="38"/>
      <c r="E47" s="31"/>
      <c r="F47" s="37"/>
      <c r="G47" s="37"/>
      <c r="H47" s="37"/>
      <c r="I47" s="37"/>
      <c r="J47" s="37"/>
      <c r="K47" s="37"/>
      <c r="L47" s="31" t="s">
        <v>16</v>
      </c>
      <c r="M47" s="47" t="str">
        <f>BI46</f>
        <v>0,035 с монтажом дополнительной стойки (подкоса) к опоре ВЛ-0,4 кВ в точке врезки</v>
      </c>
      <c r="N47" s="45">
        <f>0.035*1273</f>
        <v>44.555000000000007</v>
      </c>
      <c r="O47" s="45"/>
      <c r="P47" s="45">
        <f>N47*0.08</f>
        <v>3.5644000000000005</v>
      </c>
      <c r="Q47" s="45">
        <f>N47*0.86</f>
        <v>38.317300000000003</v>
      </c>
      <c r="R47" s="45">
        <v>0</v>
      </c>
      <c r="S47" s="45">
        <f>N47*0.06</f>
        <v>2.6733000000000002</v>
      </c>
      <c r="T47" s="46">
        <f>SUM(P47:S47)</f>
        <v>44.555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132">
        <f t="shared" si="20"/>
        <v>0</v>
      </c>
      <c r="BY47" s="32"/>
      <c r="BZ47" s="40"/>
      <c r="CA47" s="61">
        <f t="shared" si="21"/>
        <v>-44.555</v>
      </c>
    </row>
    <row r="48" spans="1:79" s="143" customFormat="1" ht="189" customHeight="1" x14ac:dyDescent="0.25">
      <c r="A48" s="133" t="s">
        <v>114</v>
      </c>
      <c r="B48" s="134" t="s">
        <v>178</v>
      </c>
      <c r="C48" s="135">
        <v>466.1</v>
      </c>
      <c r="D48" s="135"/>
      <c r="E48" s="136">
        <v>15</v>
      </c>
      <c r="F48" s="134" t="s">
        <v>244</v>
      </c>
      <c r="G48" s="134" t="s">
        <v>36</v>
      </c>
      <c r="H48" s="134" t="s">
        <v>315</v>
      </c>
      <c r="I48" s="134" t="s">
        <v>415</v>
      </c>
      <c r="J48" s="134" t="s">
        <v>416</v>
      </c>
      <c r="K48" s="134" t="s">
        <v>530</v>
      </c>
      <c r="L48" s="144"/>
      <c r="M48" s="137"/>
      <c r="N48" s="138">
        <f>SUM(N49)</f>
        <v>38.19</v>
      </c>
      <c r="O48" s="138">
        <f t="shared" ref="O48:T48" si="23">SUM(O49)</f>
        <v>0</v>
      </c>
      <c r="P48" s="138">
        <f t="shared" si="23"/>
        <v>3.0551999999999997</v>
      </c>
      <c r="Q48" s="138">
        <f t="shared" si="23"/>
        <v>32.843399999999995</v>
      </c>
      <c r="R48" s="138">
        <f t="shared" si="23"/>
        <v>0</v>
      </c>
      <c r="S48" s="138">
        <f t="shared" si="23"/>
        <v>2.2913999999999999</v>
      </c>
      <c r="T48" s="138">
        <f t="shared" si="23"/>
        <v>38.19</v>
      </c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 t="s">
        <v>532</v>
      </c>
      <c r="BJ48" s="139"/>
      <c r="BK48" s="139">
        <f>T49</f>
        <v>38.19</v>
      </c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>
        <f t="shared" si="20"/>
        <v>38.19</v>
      </c>
      <c r="BY48" s="140">
        <v>42300</v>
      </c>
      <c r="BZ48" s="141" t="s">
        <v>533</v>
      </c>
      <c r="CA48" s="142">
        <f t="shared" si="21"/>
        <v>0</v>
      </c>
    </row>
    <row r="49" spans="1:79" s="35" customFormat="1" ht="123" customHeight="1" x14ac:dyDescent="0.25">
      <c r="A49" s="36"/>
      <c r="B49" s="37"/>
      <c r="C49" s="38"/>
      <c r="D49" s="38"/>
      <c r="E49" s="31"/>
      <c r="F49" s="37"/>
      <c r="G49" s="37"/>
      <c r="H49" s="37"/>
      <c r="I49" s="37"/>
      <c r="J49" s="37"/>
      <c r="K49" s="37"/>
      <c r="L49" s="31" t="s">
        <v>16</v>
      </c>
      <c r="M49" s="47" t="str">
        <f>BI48</f>
        <v>0,03 с монтажом дополнительной стойки (подкоса) к опоре ВЛ-0,4 кВ в точке врезки</v>
      </c>
      <c r="N49" s="45">
        <f>0.03*1273</f>
        <v>38.19</v>
      </c>
      <c r="O49" s="45"/>
      <c r="P49" s="45">
        <f>N49*0.08</f>
        <v>3.0551999999999997</v>
      </c>
      <c r="Q49" s="45">
        <f>N49*0.86</f>
        <v>32.843399999999995</v>
      </c>
      <c r="R49" s="45">
        <v>0</v>
      </c>
      <c r="S49" s="45">
        <f>N49*0.06</f>
        <v>2.2913999999999999</v>
      </c>
      <c r="T49" s="46">
        <f>SUM(P49:S49)</f>
        <v>38.19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132">
        <f t="shared" si="20"/>
        <v>0</v>
      </c>
      <c r="BY49" s="32"/>
      <c r="BZ49" s="40"/>
      <c r="CA49" s="61">
        <f t="shared" si="21"/>
        <v>-38.19</v>
      </c>
    </row>
    <row r="50" spans="1:79" s="143" customFormat="1" ht="369.75" customHeight="1" x14ac:dyDescent="0.25">
      <c r="A50" s="133" t="s">
        <v>71</v>
      </c>
      <c r="B50" s="134" t="s">
        <v>180</v>
      </c>
      <c r="C50" s="135">
        <v>466.1</v>
      </c>
      <c r="D50" s="135">
        <v>466.1</v>
      </c>
      <c r="E50" s="136">
        <v>15</v>
      </c>
      <c r="F50" s="134" t="s">
        <v>246</v>
      </c>
      <c r="G50" s="134" t="s">
        <v>260</v>
      </c>
      <c r="H50" s="134" t="s">
        <v>317</v>
      </c>
      <c r="I50" s="134" t="s">
        <v>535</v>
      </c>
      <c r="J50" s="134" t="s">
        <v>419</v>
      </c>
      <c r="K50" s="134" t="s">
        <v>536</v>
      </c>
      <c r="L50" s="136"/>
      <c r="M50" s="137"/>
      <c r="N50" s="138"/>
      <c r="O50" s="138"/>
      <c r="P50" s="138"/>
      <c r="Q50" s="138"/>
      <c r="R50" s="138"/>
      <c r="S50" s="138"/>
      <c r="T50" s="145"/>
      <c r="U50" s="139"/>
      <c r="V50" s="139"/>
      <c r="W50" s="139"/>
      <c r="X50" s="139"/>
      <c r="Y50" s="139"/>
      <c r="Z50" s="139"/>
      <c r="AA50" s="139"/>
      <c r="AB50" s="139"/>
      <c r="AC50" s="146"/>
      <c r="AD50" s="181">
        <v>0.6</v>
      </c>
      <c r="AE50" s="139"/>
      <c r="AF50" s="139"/>
      <c r="AG50" s="139"/>
      <c r="AH50" s="139"/>
      <c r="AI50" s="139"/>
      <c r="AJ50" s="139"/>
      <c r="AK50" s="139"/>
      <c r="AL50" s="146"/>
      <c r="AM50" s="181">
        <v>1</v>
      </c>
      <c r="AN50" s="139"/>
      <c r="AO50" s="139"/>
      <c r="AP50" s="139"/>
      <c r="AQ50" s="139"/>
      <c r="AR50" s="139"/>
      <c r="AS50" s="139"/>
      <c r="AT50" s="139"/>
      <c r="AU50" s="139"/>
      <c r="AV50" s="139"/>
      <c r="AW50" s="146"/>
      <c r="AX50" s="181" t="s">
        <v>444</v>
      </c>
      <c r="AY50" s="146"/>
      <c r="AZ50" s="181">
        <v>1</v>
      </c>
      <c r="BA50" s="146"/>
      <c r="BB50" s="139"/>
      <c r="BC50" s="139"/>
      <c r="BD50" s="139"/>
      <c r="BE50" s="139"/>
      <c r="BF50" s="139"/>
      <c r="BG50" s="139"/>
      <c r="BH50" s="146"/>
      <c r="BI50" s="181">
        <v>0.08</v>
      </c>
      <c r="BJ50" s="139"/>
      <c r="BK50" s="139"/>
      <c r="BL50" s="139"/>
      <c r="BM50" s="139"/>
      <c r="BN50" s="139"/>
      <c r="BO50" s="139"/>
      <c r="BP50" s="139"/>
      <c r="BQ50" s="146"/>
      <c r="BR50" s="181">
        <v>0.28000000000000003</v>
      </c>
      <c r="BS50" s="139"/>
      <c r="BT50" s="139"/>
      <c r="BU50" s="139"/>
      <c r="BV50" s="139"/>
      <c r="BW50" s="139"/>
      <c r="BX50" s="132">
        <f t="shared" si="20"/>
        <v>0</v>
      </c>
      <c r="BY50" s="140">
        <v>42291</v>
      </c>
      <c r="BZ50" s="179" t="s">
        <v>539</v>
      </c>
      <c r="CA50" s="142">
        <f t="shared" si="21"/>
        <v>0</v>
      </c>
    </row>
    <row r="51" spans="1:79" s="143" customFormat="1" ht="409.5" customHeight="1" x14ac:dyDescent="0.25">
      <c r="A51" s="133" t="s">
        <v>73</v>
      </c>
      <c r="B51" s="134" t="s">
        <v>181</v>
      </c>
      <c r="C51" s="135">
        <v>466.1</v>
      </c>
      <c r="D51" s="135">
        <v>466.1</v>
      </c>
      <c r="E51" s="136">
        <v>15</v>
      </c>
      <c r="F51" s="134" t="s">
        <v>247</v>
      </c>
      <c r="G51" s="134" t="s">
        <v>260</v>
      </c>
      <c r="H51" s="134" t="s">
        <v>318</v>
      </c>
      <c r="I51" s="134" t="s">
        <v>420</v>
      </c>
      <c r="J51" s="134" t="s">
        <v>421</v>
      </c>
      <c r="K51" s="134" t="s">
        <v>536</v>
      </c>
      <c r="L51" s="136"/>
      <c r="M51" s="137"/>
      <c r="N51" s="138"/>
      <c r="O51" s="138"/>
      <c r="P51" s="145"/>
      <c r="Q51" s="145"/>
      <c r="R51" s="145"/>
      <c r="S51" s="145"/>
      <c r="T51" s="145"/>
      <c r="U51" s="139"/>
      <c r="V51" s="139"/>
      <c r="W51" s="139"/>
      <c r="X51" s="139"/>
      <c r="Y51" s="139"/>
      <c r="Z51" s="139"/>
      <c r="AA51" s="139"/>
      <c r="AB51" s="139"/>
      <c r="AC51" s="147"/>
      <c r="AD51" s="184"/>
      <c r="AE51" s="139"/>
      <c r="AF51" s="139"/>
      <c r="AG51" s="139"/>
      <c r="AH51" s="139"/>
      <c r="AI51" s="139"/>
      <c r="AJ51" s="139"/>
      <c r="AK51" s="139"/>
      <c r="AL51" s="147"/>
      <c r="AM51" s="184"/>
      <c r="AN51" s="139"/>
      <c r="AO51" s="139"/>
      <c r="AP51" s="139"/>
      <c r="AQ51" s="139"/>
      <c r="AR51" s="139"/>
      <c r="AS51" s="139"/>
      <c r="AT51" s="139"/>
      <c r="AU51" s="139"/>
      <c r="AV51" s="139"/>
      <c r="AW51" s="147"/>
      <c r="AX51" s="184"/>
      <c r="AY51" s="147"/>
      <c r="AZ51" s="184"/>
      <c r="BA51" s="147"/>
      <c r="BB51" s="139"/>
      <c r="BC51" s="139"/>
      <c r="BD51" s="139"/>
      <c r="BE51" s="139"/>
      <c r="BF51" s="139"/>
      <c r="BG51" s="139"/>
      <c r="BH51" s="147"/>
      <c r="BI51" s="184"/>
      <c r="BJ51" s="139"/>
      <c r="BK51" s="139"/>
      <c r="BL51" s="139"/>
      <c r="BM51" s="139"/>
      <c r="BN51" s="139"/>
      <c r="BO51" s="139"/>
      <c r="BP51" s="139"/>
      <c r="BQ51" s="147"/>
      <c r="BR51" s="184"/>
      <c r="BS51" s="139"/>
      <c r="BT51" s="139"/>
      <c r="BU51" s="139"/>
      <c r="BV51" s="139"/>
      <c r="BW51" s="139"/>
      <c r="BX51" s="132">
        <f t="shared" si="20"/>
        <v>0</v>
      </c>
      <c r="BY51" s="140">
        <v>42291</v>
      </c>
      <c r="BZ51" s="183"/>
      <c r="CA51" s="142">
        <f t="shared" si="21"/>
        <v>0</v>
      </c>
    </row>
    <row r="52" spans="1:79" s="143" customFormat="1" ht="408.75" customHeight="1" x14ac:dyDescent="0.25">
      <c r="A52" s="133" t="s">
        <v>80</v>
      </c>
      <c r="B52" s="134" t="s">
        <v>183</v>
      </c>
      <c r="C52" s="135">
        <v>466.1</v>
      </c>
      <c r="D52" s="135"/>
      <c r="E52" s="136">
        <v>15</v>
      </c>
      <c r="F52" s="134" t="s">
        <v>249</v>
      </c>
      <c r="G52" s="134" t="s">
        <v>260</v>
      </c>
      <c r="H52" s="134" t="s">
        <v>320</v>
      </c>
      <c r="I52" s="134" t="s">
        <v>424</v>
      </c>
      <c r="J52" s="134" t="s">
        <v>421</v>
      </c>
      <c r="K52" s="134"/>
      <c r="L52" s="144"/>
      <c r="M52" s="137"/>
      <c r="N52" s="145">
        <f>SUM(N53:N58)</f>
        <v>1562.0239199999999</v>
      </c>
      <c r="O52" s="145">
        <f t="shared" ref="O52:T52" si="24">SUM(O53:O58)</f>
        <v>0</v>
      </c>
      <c r="P52" s="145">
        <f t="shared" si="24"/>
        <v>104.32408000000001</v>
      </c>
      <c r="Q52" s="145">
        <f t="shared" si="24"/>
        <v>1079.4628</v>
      </c>
      <c r="R52" s="145">
        <f t="shared" si="24"/>
        <v>315.75792000000001</v>
      </c>
      <c r="S52" s="145">
        <f t="shared" si="24"/>
        <v>62.479120000000002</v>
      </c>
      <c r="T52" s="145">
        <f t="shared" si="24"/>
        <v>1562.0239199999999</v>
      </c>
      <c r="U52" s="139"/>
      <c r="V52" s="139"/>
      <c r="W52" s="139"/>
      <c r="X52" s="139"/>
      <c r="Y52" s="139"/>
      <c r="Z52" s="139"/>
      <c r="AA52" s="139"/>
      <c r="AB52" s="139"/>
      <c r="AC52" s="148"/>
      <c r="AD52" s="182"/>
      <c r="AE52" s="139"/>
      <c r="AF52" s="139">
        <f>T53</f>
        <v>986.40000000000009</v>
      </c>
      <c r="AG52" s="139"/>
      <c r="AH52" s="139"/>
      <c r="AI52" s="139"/>
      <c r="AJ52" s="139"/>
      <c r="AK52" s="139"/>
      <c r="AL52" s="148"/>
      <c r="AM52" s="182"/>
      <c r="AN52" s="139"/>
      <c r="AO52" s="139">
        <f>T54</f>
        <v>60.476240000000004</v>
      </c>
      <c r="AP52" s="139"/>
      <c r="AQ52" s="139"/>
      <c r="AR52" s="139"/>
      <c r="AS52" s="139"/>
      <c r="AT52" s="139"/>
      <c r="AU52" s="139"/>
      <c r="AV52" s="139"/>
      <c r="AW52" s="148"/>
      <c r="AX52" s="182"/>
      <c r="AY52" s="148">
        <f>T55</f>
        <v>324.87168000000003</v>
      </c>
      <c r="AZ52" s="182"/>
      <c r="BA52" s="148">
        <f>T56</f>
        <v>12.499999999999998</v>
      </c>
      <c r="BB52" s="139"/>
      <c r="BC52" s="139"/>
      <c r="BD52" s="139"/>
      <c r="BE52" s="139"/>
      <c r="BF52" s="139"/>
      <c r="BG52" s="139"/>
      <c r="BH52" s="148"/>
      <c r="BI52" s="182"/>
      <c r="BJ52" s="139"/>
      <c r="BK52" s="139">
        <f>T57</f>
        <v>101.84</v>
      </c>
      <c r="BL52" s="139"/>
      <c r="BM52" s="139"/>
      <c r="BN52" s="139"/>
      <c r="BO52" s="139"/>
      <c r="BP52" s="139"/>
      <c r="BQ52" s="148"/>
      <c r="BR52" s="182"/>
      <c r="BS52" s="139"/>
      <c r="BT52" s="139">
        <f>T58</f>
        <v>75.936000000000007</v>
      </c>
      <c r="BU52" s="139"/>
      <c r="BV52" s="139"/>
      <c r="BW52" s="139"/>
      <c r="BX52" s="132">
        <f t="shared" si="20"/>
        <v>1562.0239199999999</v>
      </c>
      <c r="BY52" s="140">
        <v>42292</v>
      </c>
      <c r="BZ52" s="180"/>
      <c r="CA52" s="142">
        <f t="shared" si="21"/>
        <v>0</v>
      </c>
    </row>
    <row r="53" spans="1:79" s="35" customFormat="1" ht="78.75" customHeight="1" x14ac:dyDescent="0.25">
      <c r="A53" s="36"/>
      <c r="B53" s="37"/>
      <c r="C53" s="38"/>
      <c r="D53" s="38"/>
      <c r="E53" s="31"/>
      <c r="F53" s="37"/>
      <c r="G53" s="37"/>
      <c r="H53" s="37"/>
      <c r="I53" s="37"/>
      <c r="J53" s="37"/>
      <c r="K53" s="37"/>
      <c r="L53" s="31" t="s">
        <v>6</v>
      </c>
      <c r="M53" s="47">
        <f>AD50</f>
        <v>0.6</v>
      </c>
      <c r="N53" s="46">
        <f>M53*1644</f>
        <v>986.4</v>
      </c>
      <c r="O53" s="46"/>
      <c r="P53" s="46">
        <f>N53*0.08</f>
        <v>78.912000000000006</v>
      </c>
      <c r="Q53" s="46">
        <f>N53*0.87</f>
        <v>858.16800000000001</v>
      </c>
      <c r="R53" s="46">
        <v>0</v>
      </c>
      <c r="S53" s="46">
        <f>N53*0.05</f>
        <v>49.32</v>
      </c>
      <c r="T53" s="46">
        <f>SUM(P53:S53)</f>
        <v>986.40000000000009</v>
      </c>
      <c r="U53" s="39"/>
      <c r="V53" s="39"/>
      <c r="W53" s="39"/>
      <c r="X53" s="39"/>
      <c r="Y53" s="39"/>
      <c r="Z53" s="39"/>
      <c r="AA53" s="39"/>
      <c r="AB53" s="39"/>
      <c r="AC53" s="51"/>
      <c r="AD53" s="51"/>
      <c r="AE53" s="39"/>
      <c r="AF53" s="39"/>
      <c r="AG53" s="39"/>
      <c r="AH53" s="39"/>
      <c r="AI53" s="39"/>
      <c r="AJ53" s="39"/>
      <c r="AK53" s="39"/>
      <c r="AL53" s="51"/>
      <c r="AM53" s="51"/>
      <c r="AN53" s="39"/>
      <c r="AO53" s="39"/>
      <c r="AP53" s="39"/>
      <c r="AQ53" s="39"/>
      <c r="AR53" s="39"/>
      <c r="AS53" s="39"/>
      <c r="AT53" s="39"/>
      <c r="AU53" s="39"/>
      <c r="AV53" s="39"/>
      <c r="AW53" s="51"/>
      <c r="AX53" s="51"/>
      <c r="AY53" s="51"/>
      <c r="AZ53" s="51"/>
      <c r="BA53" s="51"/>
      <c r="BB53" s="39"/>
      <c r="BC53" s="39"/>
      <c r="BD53" s="39"/>
      <c r="BE53" s="39"/>
      <c r="BF53" s="39"/>
      <c r="BG53" s="39"/>
      <c r="BH53" s="51"/>
      <c r="BI53" s="51"/>
      <c r="BJ53" s="39"/>
      <c r="BK53" s="39"/>
      <c r="BL53" s="39"/>
      <c r="BM53" s="39"/>
      <c r="BN53" s="39"/>
      <c r="BO53" s="39"/>
      <c r="BP53" s="39"/>
      <c r="BQ53" s="51"/>
      <c r="BR53" s="51"/>
      <c r="BS53" s="39"/>
      <c r="BT53" s="39"/>
      <c r="BU53" s="39"/>
      <c r="BV53" s="39"/>
      <c r="BW53" s="39"/>
      <c r="BX53" s="132">
        <f t="shared" si="20"/>
        <v>0</v>
      </c>
      <c r="BY53" s="32"/>
      <c r="BZ53" s="52"/>
      <c r="CA53" s="61">
        <f t="shared" si="21"/>
        <v>-986.40000000000009</v>
      </c>
    </row>
    <row r="54" spans="1:79" s="35" customFormat="1" ht="78.75" customHeight="1" x14ac:dyDescent="0.25">
      <c r="A54" s="36"/>
      <c r="B54" s="37"/>
      <c r="C54" s="38"/>
      <c r="D54" s="38"/>
      <c r="E54" s="31"/>
      <c r="F54" s="37"/>
      <c r="G54" s="37"/>
      <c r="H54" s="37"/>
      <c r="I54" s="37"/>
      <c r="J54" s="37"/>
      <c r="K54" s="37"/>
      <c r="L54" s="31" t="s">
        <v>9</v>
      </c>
      <c r="M54" s="47">
        <f>AM50</f>
        <v>1</v>
      </c>
      <c r="N54" s="46">
        <f>T54</f>
        <v>60.476240000000004</v>
      </c>
      <c r="O54" s="46"/>
      <c r="P54" s="46">
        <v>3.91</v>
      </c>
      <c r="Q54" s="46">
        <v>12.09</v>
      </c>
      <c r="R54" s="46">
        <f>40.92*1.072</f>
        <v>43.866240000000005</v>
      </c>
      <c r="S54" s="46">
        <v>0.61</v>
      </c>
      <c r="T54" s="46">
        <f t="shared" ref="T54:T58" si="25">SUM(P54:S54)</f>
        <v>60.476240000000004</v>
      </c>
      <c r="U54" s="39"/>
      <c r="V54" s="39"/>
      <c r="W54" s="39"/>
      <c r="X54" s="39"/>
      <c r="Y54" s="39"/>
      <c r="Z54" s="39"/>
      <c r="AA54" s="39"/>
      <c r="AB54" s="39"/>
      <c r="AC54" s="51"/>
      <c r="AD54" s="51"/>
      <c r="AE54" s="39"/>
      <c r="AF54" s="39"/>
      <c r="AG54" s="39"/>
      <c r="AH54" s="39"/>
      <c r="AI54" s="39"/>
      <c r="AJ54" s="39"/>
      <c r="AK54" s="39"/>
      <c r="AL54" s="51"/>
      <c r="AM54" s="51"/>
      <c r="AN54" s="39"/>
      <c r="AO54" s="39"/>
      <c r="AP54" s="39"/>
      <c r="AQ54" s="39"/>
      <c r="AR54" s="39"/>
      <c r="AS54" s="39"/>
      <c r="AT54" s="39"/>
      <c r="AU54" s="39"/>
      <c r="AV54" s="39"/>
      <c r="AW54" s="51"/>
      <c r="AX54" s="51"/>
      <c r="AY54" s="51"/>
      <c r="AZ54" s="51"/>
      <c r="BA54" s="51"/>
      <c r="BB54" s="39"/>
      <c r="BC54" s="39"/>
      <c r="BD54" s="39"/>
      <c r="BE54" s="39"/>
      <c r="BF54" s="39"/>
      <c r="BG54" s="39"/>
      <c r="BH54" s="51"/>
      <c r="BI54" s="51"/>
      <c r="BJ54" s="39"/>
      <c r="BK54" s="39"/>
      <c r="BL54" s="39"/>
      <c r="BM54" s="39"/>
      <c r="BN54" s="39"/>
      <c r="BO54" s="39"/>
      <c r="BP54" s="39"/>
      <c r="BQ54" s="51"/>
      <c r="BR54" s="51"/>
      <c r="BS54" s="39"/>
      <c r="BT54" s="39"/>
      <c r="BU54" s="39"/>
      <c r="BV54" s="39"/>
      <c r="BW54" s="39"/>
      <c r="BX54" s="132">
        <f t="shared" si="20"/>
        <v>0</v>
      </c>
      <c r="BY54" s="32"/>
      <c r="BZ54" s="52"/>
      <c r="CA54" s="61">
        <f t="shared" si="21"/>
        <v>-60.476240000000004</v>
      </c>
    </row>
    <row r="55" spans="1:79" s="35" customFormat="1" ht="78.75" customHeight="1" x14ac:dyDescent="0.25">
      <c r="A55" s="36"/>
      <c r="B55" s="37"/>
      <c r="C55" s="38"/>
      <c r="D55" s="38"/>
      <c r="E55" s="31"/>
      <c r="F55" s="37"/>
      <c r="G55" s="37"/>
      <c r="H55" s="37"/>
      <c r="I55" s="37"/>
      <c r="J55" s="37"/>
      <c r="K55" s="37"/>
      <c r="L55" s="31" t="s">
        <v>12</v>
      </c>
      <c r="M55" s="47" t="str">
        <f>AX50</f>
        <v>СТП 63 кВА - 1 шт.</v>
      </c>
      <c r="N55" s="46">
        <f>T55</f>
        <v>324.87168000000003</v>
      </c>
      <c r="O55" s="46"/>
      <c r="P55" s="46">
        <v>6.53</v>
      </c>
      <c r="Q55" s="46">
        <v>51.75</v>
      </c>
      <c r="R55" s="46">
        <f>244.19*1.072</f>
        <v>261.77168</v>
      </c>
      <c r="S55" s="46">
        <v>4.82</v>
      </c>
      <c r="T55" s="46">
        <f t="shared" si="25"/>
        <v>324.87168000000003</v>
      </c>
      <c r="U55" s="39"/>
      <c r="V55" s="39"/>
      <c r="W55" s="39"/>
      <c r="X55" s="39"/>
      <c r="Y55" s="39"/>
      <c r="Z55" s="39"/>
      <c r="AA55" s="39"/>
      <c r="AB55" s="39"/>
      <c r="AC55" s="51"/>
      <c r="AD55" s="51"/>
      <c r="AE55" s="39"/>
      <c r="AF55" s="39"/>
      <c r="AG55" s="39"/>
      <c r="AH55" s="39"/>
      <c r="AI55" s="39"/>
      <c r="AJ55" s="39"/>
      <c r="AK55" s="39"/>
      <c r="AL55" s="51"/>
      <c r="AM55" s="51"/>
      <c r="AN55" s="39"/>
      <c r="AO55" s="39"/>
      <c r="AP55" s="39"/>
      <c r="AQ55" s="39"/>
      <c r="AR55" s="39"/>
      <c r="AS55" s="39"/>
      <c r="AT55" s="39"/>
      <c r="AU55" s="39"/>
      <c r="AV55" s="39"/>
      <c r="AW55" s="51"/>
      <c r="AX55" s="51"/>
      <c r="AY55" s="51"/>
      <c r="AZ55" s="51"/>
      <c r="BA55" s="51"/>
      <c r="BB55" s="39"/>
      <c r="BC55" s="39"/>
      <c r="BD55" s="39"/>
      <c r="BE55" s="39"/>
      <c r="BF55" s="39"/>
      <c r="BG55" s="39"/>
      <c r="BH55" s="51"/>
      <c r="BI55" s="51"/>
      <c r="BJ55" s="39"/>
      <c r="BK55" s="39"/>
      <c r="BL55" s="39"/>
      <c r="BM55" s="39"/>
      <c r="BN55" s="39"/>
      <c r="BO55" s="39"/>
      <c r="BP55" s="39"/>
      <c r="BQ55" s="51"/>
      <c r="BR55" s="51"/>
      <c r="BS55" s="39"/>
      <c r="BT55" s="39"/>
      <c r="BU55" s="39"/>
      <c r="BV55" s="39"/>
      <c r="BW55" s="39"/>
      <c r="BX55" s="132">
        <f t="shared" si="20"/>
        <v>0</v>
      </c>
      <c r="BY55" s="32"/>
      <c r="BZ55" s="52"/>
      <c r="CA55" s="61">
        <f t="shared" si="21"/>
        <v>-324.87168000000003</v>
      </c>
    </row>
    <row r="56" spans="1:79" s="35" customFormat="1" ht="78.75" customHeight="1" x14ac:dyDescent="0.25">
      <c r="A56" s="36"/>
      <c r="B56" s="37"/>
      <c r="C56" s="38"/>
      <c r="D56" s="38"/>
      <c r="E56" s="31"/>
      <c r="F56" s="37"/>
      <c r="G56" s="37"/>
      <c r="H56" s="37"/>
      <c r="I56" s="37"/>
      <c r="J56" s="37"/>
      <c r="K56" s="37"/>
      <c r="L56" s="31" t="s">
        <v>27</v>
      </c>
      <c r="M56" s="47">
        <f>AZ50</f>
        <v>1</v>
      </c>
      <c r="N56" s="46">
        <f>T56</f>
        <v>12.499999999999998</v>
      </c>
      <c r="O56" s="46"/>
      <c r="P56" s="46">
        <v>0.75</v>
      </c>
      <c r="Q56" s="46">
        <v>1.53</v>
      </c>
      <c r="R56" s="46">
        <v>10.119999999999999</v>
      </c>
      <c r="S56" s="46">
        <v>0.1</v>
      </c>
      <c r="T56" s="46">
        <f t="shared" si="25"/>
        <v>12.499999999999998</v>
      </c>
      <c r="U56" s="39"/>
      <c r="V56" s="39"/>
      <c r="W56" s="39"/>
      <c r="X56" s="39"/>
      <c r="Y56" s="39"/>
      <c r="Z56" s="39"/>
      <c r="AA56" s="39"/>
      <c r="AB56" s="39"/>
      <c r="AC56" s="51"/>
      <c r="AD56" s="51"/>
      <c r="AE56" s="39"/>
      <c r="AF56" s="39"/>
      <c r="AG56" s="39"/>
      <c r="AH56" s="39"/>
      <c r="AI56" s="39"/>
      <c r="AJ56" s="39"/>
      <c r="AK56" s="39"/>
      <c r="AL56" s="51"/>
      <c r="AM56" s="51"/>
      <c r="AN56" s="39"/>
      <c r="AO56" s="39"/>
      <c r="AP56" s="39"/>
      <c r="AQ56" s="39"/>
      <c r="AR56" s="39"/>
      <c r="AS56" s="39"/>
      <c r="AT56" s="39"/>
      <c r="AU56" s="39"/>
      <c r="AV56" s="39"/>
      <c r="AW56" s="51"/>
      <c r="AX56" s="51"/>
      <c r="AY56" s="51"/>
      <c r="AZ56" s="51"/>
      <c r="BA56" s="51"/>
      <c r="BB56" s="39"/>
      <c r="BC56" s="39"/>
      <c r="BD56" s="39"/>
      <c r="BE56" s="39"/>
      <c r="BF56" s="39"/>
      <c r="BG56" s="39"/>
      <c r="BH56" s="51"/>
      <c r="BI56" s="51"/>
      <c r="BJ56" s="39"/>
      <c r="BK56" s="39"/>
      <c r="BL56" s="39"/>
      <c r="BM56" s="39"/>
      <c r="BN56" s="39"/>
      <c r="BO56" s="39"/>
      <c r="BP56" s="39"/>
      <c r="BQ56" s="51"/>
      <c r="BR56" s="51"/>
      <c r="BS56" s="39"/>
      <c r="BT56" s="39"/>
      <c r="BU56" s="39"/>
      <c r="BV56" s="39"/>
      <c r="BW56" s="39"/>
      <c r="BX56" s="132">
        <f t="shared" si="20"/>
        <v>0</v>
      </c>
      <c r="BY56" s="32"/>
      <c r="BZ56" s="52"/>
      <c r="CA56" s="61">
        <f t="shared" si="21"/>
        <v>-12.499999999999998</v>
      </c>
    </row>
    <row r="57" spans="1:79" s="35" customFormat="1" ht="78.75" customHeight="1" x14ac:dyDescent="0.25">
      <c r="A57" s="36"/>
      <c r="B57" s="37"/>
      <c r="C57" s="38"/>
      <c r="D57" s="38"/>
      <c r="E57" s="31"/>
      <c r="F57" s="37"/>
      <c r="G57" s="37"/>
      <c r="H57" s="37"/>
      <c r="I57" s="37"/>
      <c r="J57" s="37"/>
      <c r="K57" s="37"/>
      <c r="L57" s="31" t="s">
        <v>16</v>
      </c>
      <c r="M57" s="47">
        <f>BI50</f>
        <v>0.08</v>
      </c>
      <c r="N57" s="46">
        <f>M57*1273</f>
        <v>101.84</v>
      </c>
      <c r="O57" s="46"/>
      <c r="P57" s="46">
        <f>N57*0.08</f>
        <v>8.1471999999999998</v>
      </c>
      <c r="Q57" s="46">
        <f>N57*0.86</f>
        <v>87.582400000000007</v>
      </c>
      <c r="R57" s="46">
        <v>0</v>
      </c>
      <c r="S57" s="46">
        <f>N57*0.06</f>
        <v>6.1104000000000003</v>
      </c>
      <c r="T57" s="46">
        <f t="shared" si="25"/>
        <v>101.84</v>
      </c>
      <c r="U57" s="39"/>
      <c r="V57" s="39"/>
      <c r="W57" s="39"/>
      <c r="X57" s="39"/>
      <c r="Y57" s="39"/>
      <c r="Z57" s="39"/>
      <c r="AA57" s="39"/>
      <c r="AB57" s="39"/>
      <c r="AC57" s="51"/>
      <c r="AD57" s="51"/>
      <c r="AE57" s="39"/>
      <c r="AF57" s="39"/>
      <c r="AG57" s="39"/>
      <c r="AH57" s="39"/>
      <c r="AI57" s="39"/>
      <c r="AJ57" s="39"/>
      <c r="AK57" s="39"/>
      <c r="AL57" s="51"/>
      <c r="AM57" s="51"/>
      <c r="AN57" s="39"/>
      <c r="AO57" s="39"/>
      <c r="AP57" s="39"/>
      <c r="AQ57" s="39"/>
      <c r="AR57" s="39"/>
      <c r="AS57" s="39"/>
      <c r="AT57" s="39"/>
      <c r="AU57" s="39"/>
      <c r="AV57" s="39"/>
      <c r="AW57" s="51"/>
      <c r="AX57" s="51"/>
      <c r="AY57" s="51"/>
      <c r="AZ57" s="51"/>
      <c r="BA57" s="51"/>
      <c r="BB57" s="39"/>
      <c r="BC57" s="39"/>
      <c r="BD57" s="39"/>
      <c r="BE57" s="39"/>
      <c r="BF57" s="39"/>
      <c r="BG57" s="39"/>
      <c r="BH57" s="51"/>
      <c r="BI57" s="51"/>
      <c r="BJ57" s="39"/>
      <c r="BK57" s="39"/>
      <c r="BL57" s="39"/>
      <c r="BM57" s="39"/>
      <c r="BN57" s="39"/>
      <c r="BO57" s="39"/>
      <c r="BP57" s="39"/>
      <c r="BQ57" s="51"/>
      <c r="BR57" s="51"/>
      <c r="BS57" s="39"/>
      <c r="BT57" s="39"/>
      <c r="BU57" s="39"/>
      <c r="BV57" s="39"/>
      <c r="BW57" s="39"/>
      <c r="BX57" s="132">
        <f t="shared" si="20"/>
        <v>0</v>
      </c>
      <c r="BY57" s="32"/>
      <c r="BZ57" s="52"/>
      <c r="CA57" s="61">
        <f t="shared" si="21"/>
        <v>-101.84</v>
      </c>
    </row>
    <row r="58" spans="1:79" s="35" customFormat="1" ht="78.75" customHeight="1" x14ac:dyDescent="0.25">
      <c r="A58" s="36"/>
      <c r="B58" s="37"/>
      <c r="C58" s="38"/>
      <c r="D58" s="38"/>
      <c r="E58" s="31"/>
      <c r="F58" s="37"/>
      <c r="G58" s="37"/>
      <c r="H58" s="37"/>
      <c r="I58" s="37"/>
      <c r="J58" s="37"/>
      <c r="K58" s="37"/>
      <c r="L58" s="31" t="s">
        <v>31</v>
      </c>
      <c r="M58" s="47">
        <f>BR50</f>
        <v>0.28000000000000003</v>
      </c>
      <c r="N58" s="46">
        <f>M58*135.6*2</f>
        <v>75.936000000000007</v>
      </c>
      <c r="O58" s="46"/>
      <c r="P58" s="46">
        <f>N58*0.08</f>
        <v>6.0748800000000003</v>
      </c>
      <c r="Q58" s="46">
        <f>N58*0.9</f>
        <v>68.342400000000012</v>
      </c>
      <c r="R58" s="46">
        <v>0</v>
      </c>
      <c r="S58" s="46">
        <f>N58*0.02</f>
        <v>1.5187200000000001</v>
      </c>
      <c r="T58" s="46">
        <f t="shared" si="25"/>
        <v>75.936000000000007</v>
      </c>
      <c r="U58" s="39"/>
      <c r="V58" s="39"/>
      <c r="W58" s="39"/>
      <c r="X58" s="39"/>
      <c r="Y58" s="39"/>
      <c r="Z58" s="39"/>
      <c r="AA58" s="39"/>
      <c r="AB58" s="39"/>
      <c r="AC58" s="51"/>
      <c r="AD58" s="51"/>
      <c r="AE58" s="39"/>
      <c r="AF58" s="39"/>
      <c r="AG58" s="39"/>
      <c r="AH58" s="39"/>
      <c r="AI58" s="39"/>
      <c r="AJ58" s="39"/>
      <c r="AK58" s="39"/>
      <c r="AL58" s="51"/>
      <c r="AM58" s="51"/>
      <c r="AN58" s="39"/>
      <c r="AO58" s="39"/>
      <c r="AP58" s="39"/>
      <c r="AQ58" s="39"/>
      <c r="AR58" s="39"/>
      <c r="AS58" s="39"/>
      <c r="AT58" s="39"/>
      <c r="AU58" s="39"/>
      <c r="AV58" s="39"/>
      <c r="AW58" s="51"/>
      <c r="AX58" s="51"/>
      <c r="AY58" s="51"/>
      <c r="AZ58" s="51"/>
      <c r="BA58" s="51"/>
      <c r="BB58" s="39"/>
      <c r="BC58" s="39"/>
      <c r="BD58" s="39"/>
      <c r="BE58" s="39"/>
      <c r="BF58" s="39"/>
      <c r="BG58" s="39"/>
      <c r="BH58" s="51"/>
      <c r="BI58" s="51"/>
      <c r="BJ58" s="39"/>
      <c r="BK58" s="39"/>
      <c r="BL58" s="39"/>
      <c r="BM58" s="39"/>
      <c r="BN58" s="39"/>
      <c r="BO58" s="39"/>
      <c r="BP58" s="39"/>
      <c r="BQ58" s="51"/>
      <c r="BR58" s="51"/>
      <c r="BS58" s="39"/>
      <c r="BT58" s="39"/>
      <c r="BU58" s="39"/>
      <c r="BV58" s="39"/>
      <c r="BW58" s="39"/>
      <c r="BX58" s="132">
        <f t="shared" si="20"/>
        <v>0</v>
      </c>
      <c r="BY58" s="32"/>
      <c r="BZ58" s="52"/>
      <c r="CA58" s="61">
        <f t="shared" si="21"/>
        <v>-75.936000000000007</v>
      </c>
    </row>
    <row r="59" spans="1:79" s="143" customFormat="1" ht="147.75" customHeight="1" x14ac:dyDescent="0.25">
      <c r="A59" s="133" t="s">
        <v>76</v>
      </c>
      <c r="B59" s="134" t="s">
        <v>182</v>
      </c>
      <c r="C59" s="135">
        <v>169053.22</v>
      </c>
      <c r="D59" s="135"/>
      <c r="E59" s="136">
        <v>10</v>
      </c>
      <c r="F59" s="134" t="s">
        <v>248</v>
      </c>
      <c r="G59" s="134" t="s">
        <v>259</v>
      </c>
      <c r="H59" s="134" t="s">
        <v>319</v>
      </c>
      <c r="I59" s="134" t="s">
        <v>422</v>
      </c>
      <c r="J59" s="134" t="s">
        <v>423</v>
      </c>
      <c r="K59" s="134" t="s">
        <v>537</v>
      </c>
      <c r="L59" s="144"/>
      <c r="M59" s="137"/>
      <c r="N59" s="138">
        <f>SUM(N60)</f>
        <v>190.95</v>
      </c>
      <c r="O59" s="138">
        <f t="shared" ref="O59:T59" si="26">SUM(O60)</f>
        <v>0</v>
      </c>
      <c r="P59" s="138">
        <f t="shared" si="26"/>
        <v>15.276</v>
      </c>
      <c r="Q59" s="138">
        <f t="shared" si="26"/>
        <v>164.21699999999998</v>
      </c>
      <c r="R59" s="138">
        <f t="shared" si="26"/>
        <v>0</v>
      </c>
      <c r="S59" s="138">
        <f t="shared" si="26"/>
        <v>11.456999999999999</v>
      </c>
      <c r="T59" s="138">
        <f t="shared" si="26"/>
        <v>190.95</v>
      </c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 t="s">
        <v>538</v>
      </c>
      <c r="BJ59" s="139"/>
      <c r="BK59" s="139">
        <f>T60</f>
        <v>190.95</v>
      </c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2">
        <f t="shared" si="20"/>
        <v>190.95</v>
      </c>
      <c r="BY59" s="140">
        <v>42292</v>
      </c>
      <c r="BZ59" s="141"/>
      <c r="CA59" s="142">
        <f t="shared" si="21"/>
        <v>0</v>
      </c>
    </row>
    <row r="60" spans="1:79" s="35" customFormat="1" ht="81.75" customHeight="1" x14ac:dyDescent="0.25">
      <c r="A60" s="36"/>
      <c r="B60" s="37"/>
      <c r="C60" s="38"/>
      <c r="D60" s="38"/>
      <c r="E60" s="31"/>
      <c r="F60" s="37"/>
      <c r="G60" s="37"/>
      <c r="H60" s="37"/>
      <c r="I60" s="37"/>
      <c r="J60" s="37"/>
      <c r="K60" s="37"/>
      <c r="L60" s="31" t="s">
        <v>16</v>
      </c>
      <c r="M60" s="47" t="str">
        <f>BI59</f>
        <v>0,15 с монтажом дополнительной стойки (подкоса) к опоре ВЛ-0,4 кВ в точке врезки</v>
      </c>
      <c r="N60" s="45">
        <f>0.15*1273</f>
        <v>190.95</v>
      </c>
      <c r="O60" s="45"/>
      <c r="P60" s="45">
        <f>N60*0.08</f>
        <v>15.276</v>
      </c>
      <c r="Q60" s="45">
        <f>N60*0.86</f>
        <v>164.21699999999998</v>
      </c>
      <c r="R60" s="45">
        <v>0</v>
      </c>
      <c r="S60" s="45">
        <f>N60*0.06</f>
        <v>11.456999999999999</v>
      </c>
      <c r="T60" s="46">
        <f>SUM(P60:S60)</f>
        <v>190.95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132">
        <f t="shared" si="20"/>
        <v>0</v>
      </c>
      <c r="BY60" s="32"/>
      <c r="BZ60" s="40"/>
      <c r="CA60" s="61">
        <f t="shared" si="21"/>
        <v>-190.95</v>
      </c>
    </row>
    <row r="61" spans="1:79" s="143" customFormat="1" ht="137.25" customHeight="1" x14ac:dyDescent="0.25">
      <c r="A61" s="133" t="s">
        <v>75</v>
      </c>
      <c r="B61" s="134" t="s">
        <v>184</v>
      </c>
      <c r="C61" s="135">
        <v>466.1</v>
      </c>
      <c r="D61" s="135">
        <v>466.1</v>
      </c>
      <c r="E61" s="136">
        <v>15</v>
      </c>
      <c r="F61" s="134" t="s">
        <v>250</v>
      </c>
      <c r="G61" s="134" t="s">
        <v>260</v>
      </c>
      <c r="H61" s="134" t="s">
        <v>321</v>
      </c>
      <c r="I61" s="134" t="s">
        <v>425</v>
      </c>
      <c r="J61" s="134" t="s">
        <v>426</v>
      </c>
      <c r="K61" s="134" t="s">
        <v>540</v>
      </c>
      <c r="L61" s="144"/>
      <c r="M61" s="137"/>
      <c r="N61" s="138">
        <f>SUM(N62)</f>
        <v>76.38</v>
      </c>
      <c r="O61" s="138">
        <f t="shared" ref="O61:T61" si="27">SUM(O62)</f>
        <v>0</v>
      </c>
      <c r="P61" s="138">
        <f t="shared" si="27"/>
        <v>6.1103999999999994</v>
      </c>
      <c r="Q61" s="138">
        <f t="shared" si="27"/>
        <v>65.686799999999991</v>
      </c>
      <c r="R61" s="138">
        <f t="shared" si="27"/>
        <v>0</v>
      </c>
      <c r="S61" s="138">
        <f t="shared" si="27"/>
        <v>4.5827999999999998</v>
      </c>
      <c r="T61" s="138">
        <f t="shared" si="27"/>
        <v>76.38</v>
      </c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 t="s">
        <v>541</v>
      </c>
      <c r="BJ61" s="139"/>
      <c r="BK61" s="139">
        <f>T62</f>
        <v>76.38</v>
      </c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2">
        <f t="shared" si="20"/>
        <v>76.38</v>
      </c>
      <c r="BY61" s="140">
        <v>42291</v>
      </c>
      <c r="BZ61" s="141"/>
      <c r="CA61" s="142">
        <f t="shared" si="21"/>
        <v>0</v>
      </c>
    </row>
    <row r="62" spans="1:79" s="35" customFormat="1" ht="57.75" customHeight="1" x14ac:dyDescent="0.25">
      <c r="A62" s="36"/>
      <c r="B62" s="37"/>
      <c r="C62" s="38"/>
      <c r="D62" s="38"/>
      <c r="E62" s="31"/>
      <c r="F62" s="37"/>
      <c r="G62" s="37"/>
      <c r="H62" s="37"/>
      <c r="I62" s="37"/>
      <c r="J62" s="37"/>
      <c r="K62" s="37"/>
      <c r="L62" s="31" t="s">
        <v>16</v>
      </c>
      <c r="M62" s="47" t="str">
        <f>BI61</f>
        <v>0,06 с монтажом дополнительной стойки (подкоса) к опоре ВЛ-0,4 кВ в точке врезки</v>
      </c>
      <c r="N62" s="45">
        <f>0.06*1273</f>
        <v>76.38</v>
      </c>
      <c r="O62" s="45"/>
      <c r="P62" s="45">
        <f>N62*0.08</f>
        <v>6.1103999999999994</v>
      </c>
      <c r="Q62" s="45">
        <f>N62*0.86</f>
        <v>65.686799999999991</v>
      </c>
      <c r="R62" s="45">
        <v>0</v>
      </c>
      <c r="S62" s="45">
        <f>N62*0.06</f>
        <v>4.5827999999999998</v>
      </c>
      <c r="T62" s="46">
        <f>SUM(P62:S62)</f>
        <v>76.38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132">
        <f t="shared" si="20"/>
        <v>0</v>
      </c>
      <c r="BY62" s="32"/>
      <c r="BZ62" s="40"/>
      <c r="CA62" s="61">
        <f t="shared" si="21"/>
        <v>-76.38</v>
      </c>
    </row>
    <row r="63" spans="1:79" s="143" customFormat="1" ht="158.25" customHeight="1" x14ac:dyDescent="0.25">
      <c r="A63" s="133" t="s">
        <v>94</v>
      </c>
      <c r="B63" s="134" t="s">
        <v>185</v>
      </c>
      <c r="C63" s="135">
        <v>15361.44</v>
      </c>
      <c r="D63" s="135"/>
      <c r="E63" s="136">
        <v>6</v>
      </c>
      <c r="F63" s="134" t="s">
        <v>251</v>
      </c>
      <c r="G63" s="134" t="s">
        <v>48</v>
      </c>
      <c r="H63" s="134" t="s">
        <v>322</v>
      </c>
      <c r="I63" s="134" t="s">
        <v>427</v>
      </c>
      <c r="J63" s="134" t="s">
        <v>428</v>
      </c>
      <c r="K63" s="134" t="s">
        <v>542</v>
      </c>
      <c r="L63" s="144"/>
      <c r="M63" s="137"/>
      <c r="N63" s="138">
        <f>SUM(N64:N65)</f>
        <v>76.916240000000002</v>
      </c>
      <c r="O63" s="138">
        <f t="shared" ref="O63:T63" si="28">SUM(O64:O65)</f>
        <v>0</v>
      </c>
      <c r="P63" s="138">
        <f t="shared" si="28"/>
        <v>5.2252000000000001</v>
      </c>
      <c r="Q63" s="138">
        <f t="shared" si="28"/>
        <v>26.392800000000001</v>
      </c>
      <c r="R63" s="138">
        <f t="shared" si="28"/>
        <v>43.866240000000005</v>
      </c>
      <c r="S63" s="138">
        <f t="shared" si="28"/>
        <v>1.4319999999999999</v>
      </c>
      <c r="T63" s="138">
        <f t="shared" si="28"/>
        <v>76.916240000000002</v>
      </c>
      <c r="U63" s="139"/>
      <c r="V63" s="139"/>
      <c r="W63" s="139"/>
      <c r="X63" s="139"/>
      <c r="Y63" s="139"/>
      <c r="Z63" s="139"/>
      <c r="AA63" s="139"/>
      <c r="AB63" s="139"/>
      <c r="AC63" s="139"/>
      <c r="AD63" s="139" t="s">
        <v>447</v>
      </c>
      <c r="AE63" s="139"/>
      <c r="AF63" s="139">
        <f>T64</f>
        <v>16.440000000000001</v>
      </c>
      <c r="AG63" s="139"/>
      <c r="AH63" s="139"/>
      <c r="AI63" s="139"/>
      <c r="AJ63" s="139"/>
      <c r="AK63" s="139"/>
      <c r="AL63" s="139"/>
      <c r="AM63" s="139">
        <v>1</v>
      </c>
      <c r="AN63" s="139"/>
      <c r="AO63" s="139">
        <f>T65</f>
        <v>60.476240000000004</v>
      </c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2">
        <f t="shared" si="20"/>
        <v>76.916240000000002</v>
      </c>
      <c r="BY63" s="140">
        <v>42294</v>
      </c>
      <c r="BZ63" s="141"/>
      <c r="CA63" s="142">
        <f t="shared" si="21"/>
        <v>0</v>
      </c>
    </row>
    <row r="64" spans="1:79" s="35" customFormat="1" ht="80.25" customHeight="1" x14ac:dyDescent="0.25">
      <c r="A64" s="36"/>
      <c r="B64" s="37"/>
      <c r="C64" s="38"/>
      <c r="D64" s="38"/>
      <c r="E64" s="31"/>
      <c r="F64" s="37"/>
      <c r="G64" s="37"/>
      <c r="H64" s="37"/>
      <c r="I64" s="37"/>
      <c r="J64" s="37"/>
      <c r="K64" s="37"/>
      <c r="L64" s="31" t="s">
        <v>6</v>
      </c>
      <c r="M64" s="47" t="str">
        <f>AD63</f>
        <v>0,01 с  монтажом дополнительной стойки (подкоса) к опоре ВЛ-10 кВ в точке врезки</v>
      </c>
      <c r="N64" s="45">
        <f>0.01*1644</f>
        <v>16.440000000000001</v>
      </c>
      <c r="O64" s="45"/>
      <c r="P64" s="46">
        <f>N64*0.08</f>
        <v>1.3152000000000001</v>
      </c>
      <c r="Q64" s="46">
        <f>N64*0.87</f>
        <v>14.302800000000001</v>
      </c>
      <c r="R64" s="46">
        <v>0</v>
      </c>
      <c r="S64" s="46">
        <f>N64*0.05</f>
        <v>0.82200000000000006</v>
      </c>
      <c r="T64" s="46">
        <f>SUM(P64:S64)</f>
        <v>16.440000000000001</v>
      </c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132">
        <f t="shared" si="20"/>
        <v>0</v>
      </c>
      <c r="BY64" s="32"/>
      <c r="BZ64" s="40"/>
      <c r="CA64" s="61">
        <f t="shared" si="21"/>
        <v>-16.440000000000001</v>
      </c>
    </row>
    <row r="65" spans="1:79" s="35" customFormat="1" ht="80.25" customHeight="1" x14ac:dyDescent="0.25">
      <c r="A65" s="36"/>
      <c r="B65" s="37"/>
      <c r="C65" s="38"/>
      <c r="D65" s="38"/>
      <c r="E65" s="31"/>
      <c r="F65" s="37"/>
      <c r="G65" s="37"/>
      <c r="H65" s="37"/>
      <c r="I65" s="37"/>
      <c r="J65" s="37"/>
      <c r="K65" s="37"/>
      <c r="L65" s="31" t="s">
        <v>9</v>
      </c>
      <c r="M65" s="47">
        <f>AM63</f>
        <v>1</v>
      </c>
      <c r="N65" s="45">
        <f>T65</f>
        <v>60.476240000000004</v>
      </c>
      <c r="O65" s="45"/>
      <c r="P65" s="46">
        <v>3.91</v>
      </c>
      <c r="Q65" s="46">
        <v>12.09</v>
      </c>
      <c r="R65" s="46">
        <f>40.92*1.072</f>
        <v>43.866240000000005</v>
      </c>
      <c r="S65" s="46">
        <v>0.61</v>
      </c>
      <c r="T65" s="46">
        <f t="shared" ref="T65" si="29">SUM(P65:S65)</f>
        <v>60.476240000000004</v>
      </c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132">
        <f t="shared" si="20"/>
        <v>0</v>
      </c>
      <c r="BY65" s="32"/>
      <c r="BZ65" s="40"/>
      <c r="CA65" s="61">
        <f t="shared" si="21"/>
        <v>-60.476240000000004</v>
      </c>
    </row>
    <row r="66" spans="1:79" s="143" customFormat="1" ht="189.75" customHeight="1" x14ac:dyDescent="0.25">
      <c r="A66" s="133" t="s">
        <v>112</v>
      </c>
      <c r="B66" s="134" t="s">
        <v>189</v>
      </c>
      <c r="C66" s="135">
        <v>466.1</v>
      </c>
      <c r="D66" s="135"/>
      <c r="E66" s="136">
        <v>15</v>
      </c>
      <c r="F66" s="134" t="s">
        <v>255</v>
      </c>
      <c r="G66" s="134" t="s">
        <v>261</v>
      </c>
      <c r="H66" s="134" t="s">
        <v>326</v>
      </c>
      <c r="I66" s="134" t="s">
        <v>434</v>
      </c>
      <c r="J66" s="134" t="s">
        <v>435</v>
      </c>
      <c r="K66" s="134" t="s">
        <v>546</v>
      </c>
      <c r="L66" s="136"/>
      <c r="M66" s="137"/>
      <c r="N66" s="138">
        <f>SUM(N67)</f>
        <v>668.32500000000005</v>
      </c>
      <c r="O66" s="138">
        <f t="shared" ref="O66:T66" si="30">SUM(O67)</f>
        <v>0</v>
      </c>
      <c r="P66" s="138">
        <f t="shared" si="30"/>
        <v>53.466000000000008</v>
      </c>
      <c r="Q66" s="138">
        <f t="shared" si="30"/>
        <v>574.7595</v>
      </c>
      <c r="R66" s="138">
        <f t="shared" si="30"/>
        <v>0</v>
      </c>
      <c r="S66" s="138">
        <f t="shared" si="30"/>
        <v>40.099499999999999</v>
      </c>
      <c r="T66" s="138">
        <f t="shared" si="30"/>
        <v>668.32500000000005</v>
      </c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 t="s">
        <v>547</v>
      </c>
      <c r="BJ66" s="139"/>
      <c r="BK66" s="139">
        <f>T67</f>
        <v>668.32500000000005</v>
      </c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2">
        <f t="shared" si="20"/>
        <v>668.32500000000005</v>
      </c>
      <c r="BY66" s="140">
        <v>42300</v>
      </c>
      <c r="BZ66" s="141"/>
      <c r="CA66" s="142">
        <f t="shared" si="21"/>
        <v>0</v>
      </c>
    </row>
    <row r="67" spans="1:79" s="35" customFormat="1" ht="82.5" customHeight="1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31" t="s">
        <v>16</v>
      </c>
      <c r="M67" s="39" t="str">
        <f>BI66</f>
        <v>0,525 с монтажом дополнительной стойки (подкоса) к опоре ВЛ-0,4 кВ в точке врезки</v>
      </c>
      <c r="N67" s="45">
        <f>0.525*1273</f>
        <v>668.32500000000005</v>
      </c>
      <c r="O67" s="45"/>
      <c r="P67" s="45">
        <f>N67*0.08</f>
        <v>53.466000000000008</v>
      </c>
      <c r="Q67" s="45">
        <f>N67*0.86</f>
        <v>574.7595</v>
      </c>
      <c r="R67" s="45">
        <v>0</v>
      </c>
      <c r="S67" s="45">
        <f>N67*0.06</f>
        <v>40.099499999999999</v>
      </c>
      <c r="T67" s="46">
        <f>SUM(P67:S67)</f>
        <v>668.32500000000005</v>
      </c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132">
        <f t="shared" si="20"/>
        <v>0</v>
      </c>
      <c r="BY67" s="55"/>
      <c r="BZ67" s="54"/>
      <c r="CA67" s="61">
        <f t="shared" si="21"/>
        <v>-668.32500000000005</v>
      </c>
    </row>
    <row r="68" spans="1:79" s="58" customFormat="1" ht="51" customHeight="1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7" t="s">
        <v>558</v>
      </c>
      <c r="M68" s="57"/>
      <c r="N68" s="60">
        <f>N3+N6+N8+N11+N13+N19+N21+N23+N26+N28+N30+N33+N39+N42+N44+N46+N48+N52+N59+N61+N63+N66</f>
        <v>7053.0739359999989</v>
      </c>
      <c r="O68" s="60">
        <f t="shared" ref="O68:BX68" si="31">O3+O6+O8+O11+O13+O19+O21+O23+O26+O28+O30+O33+O39+O42+O44+O46+O48+O52+O59+O61+O63+O66</f>
        <v>0</v>
      </c>
      <c r="P68" s="60">
        <f t="shared" si="31"/>
        <v>505.75888000000003</v>
      </c>
      <c r="Q68" s="60">
        <f t="shared" si="31"/>
        <v>5224.29</v>
      </c>
      <c r="R68" s="60">
        <f t="shared" si="31"/>
        <v>978.83793600000013</v>
      </c>
      <c r="S68" s="60">
        <f t="shared" si="31"/>
        <v>344.18712000000005</v>
      </c>
      <c r="T68" s="60">
        <f t="shared" si="31"/>
        <v>7053.0739359999989</v>
      </c>
      <c r="U68" s="60">
        <f t="shared" si="31"/>
        <v>0</v>
      </c>
      <c r="V68" s="60">
        <f t="shared" si="31"/>
        <v>0</v>
      </c>
      <c r="W68" s="60">
        <f t="shared" si="31"/>
        <v>0</v>
      </c>
      <c r="X68" s="60">
        <f t="shared" si="31"/>
        <v>0</v>
      </c>
      <c r="Y68" s="60">
        <f t="shared" si="31"/>
        <v>0</v>
      </c>
      <c r="Z68" s="60">
        <f t="shared" si="31"/>
        <v>0</v>
      </c>
      <c r="AA68" s="60">
        <f t="shared" si="31"/>
        <v>0</v>
      </c>
      <c r="AB68" s="60">
        <f t="shared" si="31"/>
        <v>0</v>
      </c>
      <c r="AC68" s="60">
        <f t="shared" si="31"/>
        <v>0</v>
      </c>
      <c r="AD68" s="60"/>
      <c r="AE68" s="60">
        <f t="shared" si="31"/>
        <v>0</v>
      </c>
      <c r="AF68" s="60">
        <f t="shared" si="31"/>
        <v>1637.2400000000002</v>
      </c>
      <c r="AG68" s="60">
        <f t="shared" si="31"/>
        <v>0</v>
      </c>
      <c r="AH68" s="60">
        <f t="shared" si="31"/>
        <v>0</v>
      </c>
      <c r="AI68" s="60">
        <f t="shared" si="31"/>
        <v>0</v>
      </c>
      <c r="AJ68" s="60">
        <f t="shared" si="31"/>
        <v>0</v>
      </c>
      <c r="AK68" s="60">
        <f t="shared" si="31"/>
        <v>0</v>
      </c>
      <c r="AL68" s="60">
        <f t="shared" si="31"/>
        <v>0</v>
      </c>
      <c r="AM68" s="60">
        <f t="shared" si="31"/>
        <v>3</v>
      </c>
      <c r="AN68" s="60">
        <f t="shared" si="31"/>
        <v>0</v>
      </c>
      <c r="AO68" s="60">
        <f t="shared" si="31"/>
        <v>302.38120000000004</v>
      </c>
      <c r="AP68" s="60">
        <f t="shared" si="31"/>
        <v>0</v>
      </c>
      <c r="AQ68" s="60">
        <f t="shared" si="31"/>
        <v>0</v>
      </c>
      <c r="AR68" s="60">
        <f t="shared" si="31"/>
        <v>0</v>
      </c>
      <c r="AS68" s="60">
        <f t="shared" si="31"/>
        <v>0</v>
      </c>
      <c r="AT68" s="60">
        <f t="shared" si="31"/>
        <v>0</v>
      </c>
      <c r="AU68" s="60">
        <f t="shared" si="31"/>
        <v>0</v>
      </c>
      <c r="AV68" s="60">
        <f t="shared" si="31"/>
        <v>0</v>
      </c>
      <c r="AW68" s="60">
        <f t="shared" si="31"/>
        <v>0</v>
      </c>
      <c r="AX68" s="60">
        <f t="shared" si="31"/>
        <v>0</v>
      </c>
      <c r="AY68" s="60">
        <f t="shared" si="31"/>
        <v>649.74336000000005</v>
      </c>
      <c r="AZ68" s="60">
        <f t="shared" si="31"/>
        <v>0</v>
      </c>
      <c r="BA68" s="60">
        <f t="shared" si="31"/>
        <v>24.999999999999996</v>
      </c>
      <c r="BB68" s="60">
        <f t="shared" si="31"/>
        <v>0</v>
      </c>
      <c r="BC68" s="60">
        <f t="shared" si="31"/>
        <v>0</v>
      </c>
      <c r="BD68" s="60">
        <f t="shared" si="31"/>
        <v>0</v>
      </c>
      <c r="BE68" s="60">
        <f t="shared" si="31"/>
        <v>0</v>
      </c>
      <c r="BF68" s="60">
        <v>0</v>
      </c>
      <c r="BG68" s="60">
        <f t="shared" si="31"/>
        <v>0</v>
      </c>
      <c r="BH68" s="60">
        <f t="shared" si="31"/>
        <v>263.71337600000004</v>
      </c>
      <c r="BI68" s="60">
        <v>0</v>
      </c>
      <c r="BJ68" s="60">
        <f t="shared" si="31"/>
        <v>0</v>
      </c>
      <c r="BK68" s="60">
        <f t="shared" si="31"/>
        <v>4099.0600000000004</v>
      </c>
      <c r="BL68" s="60">
        <f t="shared" si="31"/>
        <v>0</v>
      </c>
      <c r="BM68" s="60">
        <f t="shared" si="31"/>
        <v>0</v>
      </c>
      <c r="BN68" s="60">
        <f t="shared" si="31"/>
        <v>0</v>
      </c>
      <c r="BO68" s="60">
        <f t="shared" si="31"/>
        <v>0</v>
      </c>
      <c r="BP68" s="60">
        <f t="shared" si="31"/>
        <v>0</v>
      </c>
      <c r="BQ68" s="60">
        <f t="shared" si="31"/>
        <v>0</v>
      </c>
      <c r="BR68" s="60">
        <f t="shared" si="31"/>
        <v>0</v>
      </c>
      <c r="BS68" s="60">
        <f t="shared" si="31"/>
        <v>0</v>
      </c>
      <c r="BT68" s="60">
        <f t="shared" si="31"/>
        <v>75.936000000000007</v>
      </c>
      <c r="BU68" s="60">
        <f t="shared" si="31"/>
        <v>0</v>
      </c>
      <c r="BV68" s="60">
        <f t="shared" si="31"/>
        <v>0</v>
      </c>
      <c r="BW68" s="60">
        <f t="shared" si="31"/>
        <v>0</v>
      </c>
      <c r="BX68" s="60">
        <f t="shared" si="31"/>
        <v>7053.0739359999989</v>
      </c>
      <c r="BY68" s="59"/>
      <c r="BZ68" s="59"/>
      <c r="CA68" s="61">
        <f t="shared" si="21"/>
        <v>0</v>
      </c>
    </row>
  </sheetData>
  <autoFilter ref="A2:BZ66"/>
  <mergeCells count="13">
    <mergeCell ref="BZ50:BZ52"/>
    <mergeCell ref="AD50:AD52"/>
    <mergeCell ref="AM50:AM52"/>
    <mergeCell ref="AX50:AX52"/>
    <mergeCell ref="AZ50:AZ52"/>
    <mergeCell ref="BI50:BI52"/>
    <mergeCell ref="BR50:BR52"/>
    <mergeCell ref="BZ32:BZ33"/>
    <mergeCell ref="AD32:AD33"/>
    <mergeCell ref="AM32:AM33"/>
    <mergeCell ref="AX32:AX33"/>
    <mergeCell ref="AZ32:AZ33"/>
    <mergeCell ref="BI32:BI33"/>
  </mergeCells>
  <pageMargins left="0" right="0.19685039370078741" top="0" bottom="0" header="0" footer="0"/>
  <pageSetup paperSize="9" scale="1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"/>
  <sheetViews>
    <sheetView view="pageBreakPreview" topLeftCell="L1" zoomScale="50" zoomScaleNormal="70" zoomScaleSheetLayoutView="50" workbookViewId="0">
      <pane ySplit="2" topLeftCell="A23" activePane="bottomLeft" state="frozen"/>
      <selection pane="bottomLeft" activeCell="BX27" sqref="BX27"/>
    </sheetView>
  </sheetViews>
  <sheetFormatPr defaultRowHeight="21" x14ac:dyDescent="0.35"/>
  <cols>
    <col min="1" max="1" width="15.5703125" style="5" customWidth="1"/>
    <col min="2" max="2" width="22.28515625" style="5" customWidth="1"/>
    <col min="3" max="3" width="35.42578125" style="5" hidden="1" customWidth="1"/>
    <col min="4" max="4" width="31.140625" style="5" hidden="1" customWidth="1"/>
    <col min="5" max="5" width="16.42578125" style="5" hidden="1" customWidth="1"/>
    <col min="6" max="6" width="25.140625" style="5" customWidth="1"/>
    <col min="7" max="7" width="9.140625" style="5" customWidth="1"/>
    <col min="8" max="8" width="36.28515625" style="5" customWidth="1"/>
    <col min="9" max="9" width="81.5703125" style="5" customWidth="1"/>
    <col min="10" max="10" width="74.7109375" style="5" customWidth="1"/>
    <col min="11" max="11" width="28.28515625" style="5" hidden="1" customWidth="1"/>
    <col min="12" max="12" width="23" style="43" customWidth="1"/>
    <col min="13" max="13" width="27.7109375" style="43" customWidth="1"/>
    <col min="14" max="14" width="15.28515625" style="43" customWidth="1"/>
    <col min="15" max="15" width="0.7109375" style="43" customWidth="1"/>
    <col min="16" max="16" width="15.140625" style="43" customWidth="1"/>
    <col min="17" max="17" width="16.140625" style="43" customWidth="1"/>
    <col min="18" max="18" width="14.140625" style="43" customWidth="1"/>
    <col min="19" max="19" width="13.5703125" style="43" customWidth="1"/>
    <col min="20" max="20" width="16" style="43" customWidth="1"/>
    <col min="21" max="21" width="21.28515625" style="5" hidden="1" customWidth="1"/>
    <col min="22" max="22" width="16.140625" style="5" hidden="1" customWidth="1"/>
    <col min="23" max="24" width="13.42578125" style="5" hidden="1" customWidth="1"/>
    <col min="25" max="27" width="17" style="5" hidden="1" customWidth="1"/>
    <col min="28" max="29" width="5.7109375" style="5" hidden="1" customWidth="1"/>
    <col min="30" max="30" width="23.85546875" style="5" hidden="1" customWidth="1"/>
    <col min="31" max="31" width="0" style="5" hidden="1" customWidth="1"/>
    <col min="32" max="32" width="13" style="5" hidden="1" customWidth="1"/>
    <col min="33" max="33" width="22.5703125" style="41" hidden="1" customWidth="1"/>
    <col min="34" max="34" width="0" style="41" hidden="1" customWidth="1"/>
    <col min="35" max="35" width="14.7109375" style="41" hidden="1" customWidth="1"/>
    <col min="36" max="38" width="0" style="41" hidden="1" customWidth="1"/>
    <col min="39" max="39" width="13.42578125" style="41" hidden="1" customWidth="1"/>
    <col min="40" max="40" width="0" style="41" hidden="1" customWidth="1"/>
    <col min="41" max="41" width="11.28515625" style="41" hidden="1" customWidth="1"/>
    <col min="42" max="42" width="14.140625" style="41" hidden="1" customWidth="1"/>
    <col min="43" max="43" width="10.7109375" style="41" hidden="1" customWidth="1"/>
    <col min="44" max="44" width="16.140625" style="41" hidden="1" customWidth="1"/>
    <col min="45" max="45" width="12.7109375" style="41" hidden="1" customWidth="1"/>
    <col min="46" max="46" width="0" style="41" hidden="1" customWidth="1"/>
    <col min="47" max="47" width="9.5703125" style="41" hidden="1" customWidth="1"/>
    <col min="48" max="49" width="0" style="41" hidden="1" customWidth="1"/>
    <col min="50" max="51" width="22" style="41" hidden="1" customWidth="1"/>
    <col min="52" max="53" width="21" style="41" hidden="1" customWidth="1"/>
    <col min="54" max="57" width="9.140625" style="41" hidden="1" customWidth="1"/>
    <col min="58" max="58" width="15.5703125" style="41" hidden="1" customWidth="1"/>
    <col min="59" max="59" width="11.42578125" style="41" hidden="1" customWidth="1"/>
    <col min="60" max="60" width="14.85546875" style="41" hidden="1" customWidth="1"/>
    <col min="61" max="61" width="26.85546875" style="41" customWidth="1"/>
    <col min="62" max="62" width="13.28515625" style="41" hidden="1" customWidth="1"/>
    <col min="63" max="63" width="13.28515625" style="41" customWidth="1"/>
    <col min="64" max="64" width="16.42578125" style="41" hidden="1" customWidth="1"/>
    <col min="65" max="66" width="13.42578125" style="41" hidden="1" customWidth="1"/>
    <col min="67" max="67" width="20.7109375" style="41" customWidth="1"/>
    <col min="68" max="68" width="11.28515625" style="41" hidden="1" customWidth="1"/>
    <col min="69" max="69" width="11.28515625" style="41" customWidth="1"/>
    <col min="70" max="70" width="21" style="41" customWidth="1"/>
    <col min="71" max="71" width="11.42578125" style="41" hidden="1" customWidth="1"/>
    <col min="72" max="72" width="11.42578125" style="41" customWidth="1"/>
    <col min="73" max="73" width="24.42578125" style="41" hidden="1" customWidth="1"/>
    <col min="74" max="74" width="9.140625" style="41" hidden="1" customWidth="1"/>
    <col min="75" max="75" width="15.140625" style="41" hidden="1" customWidth="1"/>
    <col min="76" max="76" width="21.7109375" style="130" customWidth="1"/>
    <col min="77" max="77" width="18.28515625" style="4" customWidth="1"/>
    <col min="78" max="78" width="29.85546875" style="41" customWidth="1"/>
    <col min="79" max="79" width="17.7109375" style="30" customWidth="1"/>
    <col min="80" max="16384" width="9.140625" style="5"/>
  </cols>
  <sheetData>
    <row r="1" spans="1:79" ht="31.5" x14ac:dyDescent="0.5">
      <c r="A1" s="42" t="s">
        <v>560</v>
      </c>
      <c r="C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Y1" s="26"/>
      <c r="BZ1" s="5"/>
    </row>
    <row r="2" spans="1:79" s="35" customFormat="1" ht="126.75" customHeight="1" x14ac:dyDescent="0.25">
      <c r="A2" s="31" t="s">
        <v>0</v>
      </c>
      <c r="B2" s="31" t="s">
        <v>25</v>
      </c>
      <c r="C2" s="31" t="s">
        <v>26</v>
      </c>
      <c r="D2" s="31" t="s">
        <v>32</v>
      </c>
      <c r="E2" s="31" t="s">
        <v>28</v>
      </c>
      <c r="F2" s="31" t="s">
        <v>1</v>
      </c>
      <c r="G2" s="31" t="s">
        <v>2</v>
      </c>
      <c r="H2" s="31" t="s">
        <v>20</v>
      </c>
      <c r="I2" s="31" t="s">
        <v>24</v>
      </c>
      <c r="J2" s="31" t="s">
        <v>3</v>
      </c>
      <c r="K2" s="31" t="s">
        <v>29</v>
      </c>
      <c r="L2" s="44" t="s">
        <v>550</v>
      </c>
      <c r="M2" s="44" t="s">
        <v>551</v>
      </c>
      <c r="N2" s="44" t="s">
        <v>552</v>
      </c>
      <c r="O2" s="44"/>
      <c r="P2" s="44" t="s">
        <v>553</v>
      </c>
      <c r="Q2" s="44" t="s">
        <v>554</v>
      </c>
      <c r="R2" s="44" t="s">
        <v>555</v>
      </c>
      <c r="S2" s="44" t="s">
        <v>556</v>
      </c>
      <c r="T2" s="44" t="s">
        <v>557</v>
      </c>
      <c r="U2" s="31" t="s">
        <v>4</v>
      </c>
      <c r="V2" s="31"/>
      <c r="W2" s="31" t="s">
        <v>23</v>
      </c>
      <c r="X2" s="31"/>
      <c r="Y2" s="31" t="s">
        <v>30</v>
      </c>
      <c r="Z2" s="31"/>
      <c r="AA2" s="31" t="s">
        <v>5</v>
      </c>
      <c r="AB2" s="31"/>
      <c r="AC2" s="31"/>
      <c r="AD2" s="31" t="s">
        <v>6</v>
      </c>
      <c r="AE2" s="31"/>
      <c r="AF2" s="31"/>
      <c r="AG2" s="31" t="s">
        <v>7</v>
      </c>
      <c r="AH2" s="31"/>
      <c r="AI2" s="31"/>
      <c r="AJ2" s="31" t="s">
        <v>8</v>
      </c>
      <c r="AK2" s="31"/>
      <c r="AL2" s="31"/>
      <c r="AM2" s="31" t="s">
        <v>9</v>
      </c>
      <c r="AN2" s="31"/>
      <c r="AO2" s="31"/>
      <c r="AP2" s="31" t="s">
        <v>10</v>
      </c>
      <c r="AQ2" s="31"/>
      <c r="AR2" s="31"/>
      <c r="AS2" s="31" t="s">
        <v>11</v>
      </c>
      <c r="AT2" s="31"/>
      <c r="AU2" s="31" t="s">
        <v>10</v>
      </c>
      <c r="AV2" s="31"/>
      <c r="AW2" s="31"/>
      <c r="AX2" s="31" t="s">
        <v>12</v>
      </c>
      <c r="AY2" s="31"/>
      <c r="AZ2" s="31" t="s">
        <v>27</v>
      </c>
      <c r="BA2" s="31"/>
      <c r="BB2" s="31" t="s">
        <v>13</v>
      </c>
      <c r="BC2" s="31"/>
      <c r="BD2" s="31" t="s">
        <v>14</v>
      </c>
      <c r="BE2" s="31"/>
      <c r="BF2" s="31" t="s">
        <v>15</v>
      </c>
      <c r="BG2" s="31"/>
      <c r="BH2" s="31"/>
      <c r="BI2" s="31" t="s">
        <v>16</v>
      </c>
      <c r="BJ2" s="31"/>
      <c r="BK2" s="31"/>
      <c r="BL2" s="31" t="s">
        <v>17</v>
      </c>
      <c r="BM2" s="31"/>
      <c r="BN2" s="31"/>
      <c r="BO2" s="31" t="s">
        <v>18</v>
      </c>
      <c r="BP2" s="31"/>
      <c r="BQ2" s="31"/>
      <c r="BR2" s="31" t="s">
        <v>31</v>
      </c>
      <c r="BS2" s="31"/>
      <c r="BT2" s="31"/>
      <c r="BU2" s="31" t="s">
        <v>512</v>
      </c>
      <c r="BV2" s="31"/>
      <c r="BW2" s="31"/>
      <c r="BX2" s="131" t="s">
        <v>22</v>
      </c>
      <c r="BY2" s="32" t="s">
        <v>21</v>
      </c>
      <c r="BZ2" s="33" t="s">
        <v>19</v>
      </c>
      <c r="CA2" s="34"/>
    </row>
    <row r="3" spans="1:79" s="153" customFormat="1" ht="240.75" customHeight="1" x14ac:dyDescent="0.25">
      <c r="A3" s="150" t="s">
        <v>562</v>
      </c>
      <c r="B3" s="151" t="s">
        <v>563</v>
      </c>
      <c r="C3" s="152">
        <v>466.1</v>
      </c>
      <c r="D3" s="152"/>
      <c r="E3" s="153">
        <v>15</v>
      </c>
      <c r="F3" s="151" t="s">
        <v>564</v>
      </c>
      <c r="G3" s="151" t="s">
        <v>565</v>
      </c>
      <c r="H3" s="151" t="s">
        <v>566</v>
      </c>
      <c r="I3" s="151" t="s">
        <v>567</v>
      </c>
      <c r="J3" s="151" t="s">
        <v>568</v>
      </c>
      <c r="K3" s="151" t="s">
        <v>569</v>
      </c>
      <c r="L3" s="151"/>
      <c r="M3" s="154"/>
      <c r="N3" s="45">
        <f>1.04*135.6*2+23.29*5</f>
        <v>398.49799999999999</v>
      </c>
      <c r="O3" s="45"/>
      <c r="P3" s="45">
        <f>N3*0.08</f>
        <v>31.879840000000002</v>
      </c>
      <c r="Q3" s="45">
        <f>N3*0.9</f>
        <v>358.64819999999997</v>
      </c>
      <c r="R3" s="45">
        <v>0</v>
      </c>
      <c r="S3" s="45">
        <f>N3*0.02</f>
        <v>7.9699600000000004</v>
      </c>
      <c r="T3" s="45">
        <f>SUM(P3:S3)</f>
        <v>398.49799999999999</v>
      </c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 t="s">
        <v>570</v>
      </c>
      <c r="BC3" s="155">
        <f>0.035*1273</f>
        <v>44.555000000000007</v>
      </c>
      <c r="BD3" s="155"/>
      <c r="BE3" s="155"/>
      <c r="BF3" s="155"/>
      <c r="BG3" s="155"/>
      <c r="BH3" s="155"/>
      <c r="BI3" s="155"/>
      <c r="BJ3" s="155"/>
      <c r="BK3" s="155"/>
      <c r="BL3" s="156">
        <f t="shared" ref="BL3" si="0">V3+Y3+AA3+AC3+AE3+AF3+AH3+AJ3+AL3+AN3+AO3+AQ3+AS3+AU3+AW3+AY3+BA3+BC3+BE3+BG3+BI3+BK3</f>
        <v>44.555000000000007</v>
      </c>
      <c r="BM3" s="157">
        <v>42215</v>
      </c>
      <c r="BN3" s="155"/>
      <c r="BR3" s="153" t="s">
        <v>571</v>
      </c>
      <c r="BT3" s="168">
        <f>N4</f>
        <v>398.49799999999999</v>
      </c>
      <c r="BX3" s="153">
        <v>398.5</v>
      </c>
      <c r="BZ3" s="153" t="s">
        <v>572</v>
      </c>
    </row>
    <row r="4" spans="1:79" s="167" customFormat="1" ht="215.25" customHeight="1" x14ac:dyDescent="0.25">
      <c r="A4" s="158"/>
      <c r="B4" s="159"/>
      <c r="C4" s="160"/>
      <c r="D4" s="160"/>
      <c r="E4" s="161"/>
      <c r="F4" s="159"/>
      <c r="G4" s="159"/>
      <c r="H4" s="159"/>
      <c r="I4" s="159"/>
      <c r="J4" s="159"/>
      <c r="K4" s="159"/>
      <c r="L4" s="159" t="s">
        <v>573</v>
      </c>
      <c r="M4" s="162" t="s">
        <v>571</v>
      </c>
      <c r="N4" s="45">
        <f>1.04*135.6*2+23.29*5</f>
        <v>398.49799999999999</v>
      </c>
      <c r="O4" s="45"/>
      <c r="P4" s="45">
        <f>N4*0.08</f>
        <v>31.879840000000002</v>
      </c>
      <c r="Q4" s="45">
        <f>N4*0.9</f>
        <v>358.64819999999997</v>
      </c>
      <c r="R4" s="45">
        <v>0</v>
      </c>
      <c r="S4" s="45">
        <f>N4*0.02</f>
        <v>7.9699600000000004</v>
      </c>
      <c r="T4" s="45">
        <f>SUM(P4:S4)</f>
        <v>398.49799999999999</v>
      </c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4"/>
      <c r="BM4" s="165"/>
      <c r="BN4" s="163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6"/>
    </row>
    <row r="5" spans="1:79" s="128" customFormat="1" ht="166.5" customHeight="1" x14ac:dyDescent="0.25">
      <c r="A5" s="117" t="s">
        <v>67</v>
      </c>
      <c r="B5" s="118" t="s">
        <v>124</v>
      </c>
      <c r="C5" s="119">
        <v>466.1</v>
      </c>
      <c r="D5" s="119">
        <v>466.1</v>
      </c>
      <c r="E5" s="120">
        <v>10</v>
      </c>
      <c r="F5" s="118" t="s">
        <v>192</v>
      </c>
      <c r="G5" s="118" t="s">
        <v>258</v>
      </c>
      <c r="H5" s="118" t="s">
        <v>264</v>
      </c>
      <c r="I5" s="118" t="s">
        <v>331</v>
      </c>
      <c r="J5" s="118" t="s">
        <v>332</v>
      </c>
      <c r="K5" s="118" t="s">
        <v>448</v>
      </c>
      <c r="L5" s="121"/>
      <c r="M5" s="122"/>
      <c r="N5" s="123">
        <f>SUM(N6)</f>
        <v>50.92</v>
      </c>
      <c r="O5" s="123">
        <f t="shared" ref="O5:T5" si="1">SUM(O6)</f>
        <v>0</v>
      </c>
      <c r="P5" s="123">
        <f t="shared" si="1"/>
        <v>4.0735999999999999</v>
      </c>
      <c r="Q5" s="123">
        <f t="shared" si="1"/>
        <v>43.791200000000003</v>
      </c>
      <c r="R5" s="123">
        <f t="shared" si="1"/>
        <v>0</v>
      </c>
      <c r="S5" s="123">
        <f t="shared" si="1"/>
        <v>3.0552000000000001</v>
      </c>
      <c r="T5" s="123">
        <f t="shared" si="1"/>
        <v>50.92</v>
      </c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 t="s">
        <v>449</v>
      </c>
      <c r="BJ5" s="124"/>
      <c r="BK5" s="124">
        <f>T6</f>
        <v>50.92</v>
      </c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32">
        <f t="shared" ref="BX5:BX10" si="2">V5+X5+Z5+AC5+AF5+AI5+AL5+AO5+AR5+AW5+AY5+BA5+BH5+BK5+BN5+BQ5+BT5+BW5</f>
        <v>50.92</v>
      </c>
      <c r="BY5" s="125">
        <v>42290</v>
      </c>
      <c r="BZ5" s="126"/>
      <c r="CA5" s="127">
        <f t="shared" ref="CA5:CA10" si="3">BX5-T5</f>
        <v>0</v>
      </c>
    </row>
    <row r="6" spans="1:79" s="35" customFormat="1" ht="105" customHeight="1" x14ac:dyDescent="0.25">
      <c r="A6" s="36"/>
      <c r="B6" s="37"/>
      <c r="C6" s="38"/>
      <c r="D6" s="38"/>
      <c r="E6" s="31"/>
      <c r="F6" s="37"/>
      <c r="G6" s="37"/>
      <c r="H6" s="37"/>
      <c r="I6" s="37"/>
      <c r="J6" s="37"/>
      <c r="K6" s="37"/>
      <c r="L6" s="31" t="s">
        <v>16</v>
      </c>
      <c r="M6" s="47" t="str">
        <f>BI5</f>
        <v>0,04 с монтажом дополнительной стойки (подкоса) к опоре ВЛ-0,4 кВ в точке врезки</v>
      </c>
      <c r="N6" s="46">
        <f>0.04*1273</f>
        <v>50.92</v>
      </c>
      <c r="O6" s="46"/>
      <c r="P6" s="46">
        <f>N6*0.08</f>
        <v>4.0735999999999999</v>
      </c>
      <c r="Q6" s="46">
        <f>N6*0.86</f>
        <v>43.791200000000003</v>
      </c>
      <c r="R6" s="46">
        <v>0</v>
      </c>
      <c r="S6" s="46">
        <f>N6*0.06</f>
        <v>3.0552000000000001</v>
      </c>
      <c r="T6" s="46">
        <f>SUM(P6:S6)</f>
        <v>50.92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132">
        <f t="shared" si="2"/>
        <v>0</v>
      </c>
      <c r="BY6" s="32"/>
      <c r="BZ6" s="40"/>
      <c r="CA6" s="61">
        <f t="shared" si="3"/>
        <v>-50.92</v>
      </c>
    </row>
    <row r="7" spans="1:79" s="128" customFormat="1" ht="165.75" customHeight="1" x14ac:dyDescent="0.25">
      <c r="A7" s="117" t="s">
        <v>107</v>
      </c>
      <c r="B7" s="118" t="s">
        <v>130</v>
      </c>
      <c r="C7" s="119">
        <v>466.1</v>
      </c>
      <c r="D7" s="119">
        <v>466.1</v>
      </c>
      <c r="E7" s="120">
        <v>10</v>
      </c>
      <c r="F7" s="118" t="s">
        <v>197</v>
      </c>
      <c r="G7" s="118" t="s">
        <v>34</v>
      </c>
      <c r="H7" s="118" t="s">
        <v>268</v>
      </c>
      <c r="I7" s="118" t="s">
        <v>50</v>
      </c>
      <c r="J7" s="118" t="s">
        <v>51</v>
      </c>
      <c r="K7" s="118" t="s">
        <v>456</v>
      </c>
      <c r="L7" s="120"/>
      <c r="M7" s="122"/>
      <c r="N7" s="123">
        <f>SUM(N8)</f>
        <v>25.46</v>
      </c>
      <c r="O7" s="123">
        <f t="shared" ref="O7:T7" si="4">SUM(O8)</f>
        <v>0</v>
      </c>
      <c r="P7" s="123">
        <f t="shared" si="4"/>
        <v>2.0367999999999999</v>
      </c>
      <c r="Q7" s="123">
        <f t="shared" si="4"/>
        <v>21.895600000000002</v>
      </c>
      <c r="R7" s="123">
        <f t="shared" si="4"/>
        <v>0</v>
      </c>
      <c r="S7" s="123">
        <f t="shared" si="4"/>
        <v>1.5276000000000001</v>
      </c>
      <c r="T7" s="123">
        <f t="shared" si="4"/>
        <v>25.46</v>
      </c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 t="s">
        <v>457</v>
      </c>
      <c r="BJ7" s="124"/>
      <c r="BK7" s="124">
        <f>T8</f>
        <v>25.46</v>
      </c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32">
        <f t="shared" si="2"/>
        <v>25.46</v>
      </c>
      <c r="BY7" s="125">
        <v>42299</v>
      </c>
      <c r="BZ7" s="126"/>
      <c r="CA7" s="127">
        <f t="shared" si="3"/>
        <v>0</v>
      </c>
    </row>
    <row r="8" spans="1:79" s="35" customFormat="1" ht="123.75" customHeight="1" x14ac:dyDescent="0.25">
      <c r="A8" s="36"/>
      <c r="B8" s="37"/>
      <c r="C8" s="38"/>
      <c r="D8" s="38"/>
      <c r="E8" s="31"/>
      <c r="F8" s="37"/>
      <c r="G8" s="37"/>
      <c r="H8" s="37"/>
      <c r="I8" s="37"/>
      <c r="J8" s="37"/>
      <c r="K8" s="37"/>
      <c r="L8" s="31" t="s">
        <v>16</v>
      </c>
      <c r="M8" s="47" t="str">
        <f>BI7</f>
        <v>0,02 с монтажом дополнительной стойки (подкоса) к опоре ВЛ-0,4 кВ в точке врезки</v>
      </c>
      <c r="N8" s="46">
        <f>0.02*1273</f>
        <v>25.46</v>
      </c>
      <c r="O8" s="46"/>
      <c r="P8" s="46">
        <f>N8*0.08</f>
        <v>2.0367999999999999</v>
      </c>
      <c r="Q8" s="46">
        <f>N8*0.86</f>
        <v>21.895600000000002</v>
      </c>
      <c r="R8" s="46">
        <v>0</v>
      </c>
      <c r="S8" s="46">
        <f>N8*0.06</f>
        <v>1.5276000000000001</v>
      </c>
      <c r="T8" s="46">
        <f>SUM(P8:S8)</f>
        <v>25.46</v>
      </c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132">
        <f t="shared" si="2"/>
        <v>0</v>
      </c>
      <c r="BY8" s="32"/>
      <c r="BZ8" s="40"/>
      <c r="CA8" s="61">
        <f t="shared" si="3"/>
        <v>-25.46</v>
      </c>
    </row>
    <row r="9" spans="1:79" s="128" customFormat="1" ht="155.25" customHeight="1" x14ac:dyDescent="0.25">
      <c r="A9" s="117" t="s">
        <v>113</v>
      </c>
      <c r="B9" s="118" t="s">
        <v>138</v>
      </c>
      <c r="C9" s="119">
        <v>466.1</v>
      </c>
      <c r="D9" s="119"/>
      <c r="E9" s="120">
        <v>15</v>
      </c>
      <c r="F9" s="118" t="s">
        <v>205</v>
      </c>
      <c r="G9" s="118" t="s">
        <v>39</v>
      </c>
      <c r="H9" s="118" t="s">
        <v>275</v>
      </c>
      <c r="I9" s="118" t="s">
        <v>43</v>
      </c>
      <c r="J9" s="118" t="s">
        <v>356</v>
      </c>
      <c r="K9" s="118" t="s">
        <v>472</v>
      </c>
      <c r="L9" s="121"/>
      <c r="M9" s="122"/>
      <c r="N9" s="129">
        <f>SUM(N10)</f>
        <v>65.087999999999994</v>
      </c>
      <c r="O9" s="129">
        <f t="shared" ref="O9:T9" si="5">SUM(O10)</f>
        <v>0</v>
      </c>
      <c r="P9" s="129">
        <f t="shared" si="5"/>
        <v>5.2070399999999992</v>
      </c>
      <c r="Q9" s="129">
        <f t="shared" si="5"/>
        <v>58.579199999999993</v>
      </c>
      <c r="R9" s="129">
        <f t="shared" si="5"/>
        <v>0</v>
      </c>
      <c r="S9" s="129">
        <f t="shared" si="5"/>
        <v>1.3017599999999998</v>
      </c>
      <c r="T9" s="129">
        <f t="shared" si="5"/>
        <v>65.087999999999994</v>
      </c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>
        <v>0.24</v>
      </c>
      <c r="BS9" s="124"/>
      <c r="BT9" s="124">
        <f>T10</f>
        <v>65.087999999999994</v>
      </c>
      <c r="BU9" s="124"/>
      <c r="BV9" s="124"/>
      <c r="BW9" s="124"/>
      <c r="BX9" s="132">
        <f t="shared" si="2"/>
        <v>65.087999999999994</v>
      </c>
      <c r="BY9" s="125">
        <v>42300</v>
      </c>
      <c r="BZ9" s="126"/>
      <c r="CA9" s="127">
        <f t="shared" si="3"/>
        <v>0</v>
      </c>
    </row>
    <row r="10" spans="1:79" s="35" customFormat="1" ht="119.25" customHeight="1" x14ac:dyDescent="0.25">
      <c r="A10" s="36"/>
      <c r="B10" s="37"/>
      <c r="C10" s="38"/>
      <c r="D10" s="38"/>
      <c r="E10" s="31"/>
      <c r="F10" s="37"/>
      <c r="G10" s="37"/>
      <c r="H10" s="37"/>
      <c r="I10" s="37"/>
      <c r="J10" s="37"/>
      <c r="K10" s="37"/>
      <c r="L10" s="31" t="s">
        <v>31</v>
      </c>
      <c r="M10" s="47">
        <f>BR9</f>
        <v>0.24</v>
      </c>
      <c r="N10" s="45">
        <f>M10*135.6*2</f>
        <v>65.087999999999994</v>
      </c>
      <c r="O10" s="45"/>
      <c r="P10" s="45">
        <f>N10*0.08</f>
        <v>5.2070399999999992</v>
      </c>
      <c r="Q10" s="45">
        <f>N10*0.9</f>
        <v>58.579199999999993</v>
      </c>
      <c r="R10" s="45">
        <v>0</v>
      </c>
      <c r="S10" s="45">
        <f>N10*0.02</f>
        <v>1.3017599999999998</v>
      </c>
      <c r="T10" s="45">
        <f>SUM(P10:S10)</f>
        <v>65.087999999999994</v>
      </c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132">
        <f t="shared" si="2"/>
        <v>0</v>
      </c>
      <c r="BY10" s="32"/>
      <c r="BZ10" s="40"/>
      <c r="CA10" s="61">
        <f t="shared" si="3"/>
        <v>-65.087999999999994</v>
      </c>
    </row>
    <row r="11" spans="1:79" s="128" customFormat="1" ht="162" customHeight="1" x14ac:dyDescent="0.25">
      <c r="A11" s="117" t="s">
        <v>63</v>
      </c>
      <c r="B11" s="118" t="s">
        <v>150</v>
      </c>
      <c r="C11" s="119">
        <v>466.1</v>
      </c>
      <c r="D11" s="119">
        <v>466.1</v>
      </c>
      <c r="E11" s="120">
        <v>15</v>
      </c>
      <c r="F11" s="118" t="s">
        <v>216</v>
      </c>
      <c r="G11" s="118" t="s">
        <v>39</v>
      </c>
      <c r="H11" s="118" t="s">
        <v>287</v>
      </c>
      <c r="I11" s="118" t="s">
        <v>375</v>
      </c>
      <c r="J11" s="118" t="s">
        <v>376</v>
      </c>
      <c r="K11" s="118" t="s">
        <v>491</v>
      </c>
      <c r="L11" s="121"/>
      <c r="M11" s="122"/>
      <c r="N11" s="129">
        <f>SUM(N12)</f>
        <v>44.555000000000007</v>
      </c>
      <c r="O11" s="129">
        <f t="shared" ref="O11:T11" si="6">SUM(O12)</f>
        <v>0</v>
      </c>
      <c r="P11" s="129">
        <f t="shared" si="6"/>
        <v>3.5644000000000005</v>
      </c>
      <c r="Q11" s="129">
        <f t="shared" si="6"/>
        <v>38.317300000000003</v>
      </c>
      <c r="R11" s="129">
        <f t="shared" si="6"/>
        <v>0</v>
      </c>
      <c r="S11" s="129">
        <f t="shared" si="6"/>
        <v>2.6733000000000002</v>
      </c>
      <c r="T11" s="129">
        <f t="shared" si="6"/>
        <v>44.555</v>
      </c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 t="s">
        <v>492</v>
      </c>
      <c r="BJ11" s="124"/>
      <c r="BK11" s="124">
        <f>T12</f>
        <v>44.555</v>
      </c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32">
        <f t="shared" ref="BX11:BX21" si="7">V11+X11+Z11+AC11+AF11+AI11+AL11+AO11+AR11+AW11+AY11+BA11+BH11+BK11+BN11+BQ11+BT11+BW11</f>
        <v>44.555</v>
      </c>
      <c r="BY11" s="125">
        <v>42287</v>
      </c>
      <c r="BZ11" s="126"/>
      <c r="CA11" s="127">
        <f t="shared" ref="CA11:CA21" si="8">BX11-T11</f>
        <v>0</v>
      </c>
    </row>
    <row r="12" spans="1:79" s="35" customFormat="1" ht="126" customHeight="1" x14ac:dyDescent="0.25">
      <c r="A12" s="36"/>
      <c r="B12" s="37"/>
      <c r="C12" s="38"/>
      <c r="D12" s="38"/>
      <c r="E12" s="31"/>
      <c r="F12" s="37"/>
      <c r="G12" s="37"/>
      <c r="H12" s="37"/>
      <c r="I12" s="37"/>
      <c r="J12" s="37"/>
      <c r="K12" s="37"/>
      <c r="L12" s="31" t="s">
        <v>16</v>
      </c>
      <c r="M12" s="47" t="str">
        <f>BI11</f>
        <v>0,035 с монтажом дополнительной стойки (подкоса) к опоре ВЛ-0,4 кВ в точке врезки</v>
      </c>
      <c r="N12" s="45">
        <f>0.035*1273</f>
        <v>44.555000000000007</v>
      </c>
      <c r="O12" s="45"/>
      <c r="P12" s="46">
        <f>N12*0.08</f>
        <v>3.5644000000000005</v>
      </c>
      <c r="Q12" s="46">
        <f>N12*0.86</f>
        <v>38.317300000000003</v>
      </c>
      <c r="R12" s="46">
        <v>0</v>
      </c>
      <c r="S12" s="46">
        <f>N12*0.06</f>
        <v>2.6733000000000002</v>
      </c>
      <c r="T12" s="46">
        <f>SUM(P12:S12)</f>
        <v>44.555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132">
        <f t="shared" si="7"/>
        <v>0</v>
      </c>
      <c r="BY12" s="32"/>
      <c r="BZ12" s="40"/>
      <c r="CA12" s="61">
        <f t="shared" si="8"/>
        <v>-44.555</v>
      </c>
    </row>
    <row r="13" spans="1:79" s="128" customFormat="1" ht="142.5" customHeight="1" x14ac:dyDescent="0.25">
      <c r="A13" s="117" t="s">
        <v>103</v>
      </c>
      <c r="B13" s="118" t="s">
        <v>158</v>
      </c>
      <c r="C13" s="119">
        <v>466.1</v>
      </c>
      <c r="D13" s="119"/>
      <c r="E13" s="120">
        <v>4</v>
      </c>
      <c r="F13" s="118" t="s">
        <v>224</v>
      </c>
      <c r="G13" s="118" t="s">
        <v>38</v>
      </c>
      <c r="H13" s="118" t="s">
        <v>295</v>
      </c>
      <c r="I13" s="118" t="s">
        <v>390</v>
      </c>
      <c r="J13" s="118" t="s">
        <v>391</v>
      </c>
      <c r="K13" s="118" t="s">
        <v>504</v>
      </c>
      <c r="L13" s="121"/>
      <c r="M13" s="122"/>
      <c r="N13" s="123">
        <f>N14</f>
        <v>44.555000000000007</v>
      </c>
      <c r="O13" s="123">
        <f t="shared" ref="O13:T13" si="9">O14</f>
        <v>0</v>
      </c>
      <c r="P13" s="123">
        <f t="shared" si="9"/>
        <v>3.5644000000000005</v>
      </c>
      <c r="Q13" s="123">
        <f t="shared" si="9"/>
        <v>38.317300000000003</v>
      </c>
      <c r="R13" s="123">
        <f t="shared" si="9"/>
        <v>0</v>
      </c>
      <c r="S13" s="123">
        <f t="shared" si="9"/>
        <v>2.6733000000000002</v>
      </c>
      <c r="T13" s="123">
        <f t="shared" si="9"/>
        <v>44.555</v>
      </c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 t="s">
        <v>492</v>
      </c>
      <c r="BJ13" s="124"/>
      <c r="BK13" s="124">
        <f>T14</f>
        <v>44.555</v>
      </c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32">
        <f t="shared" si="7"/>
        <v>44.555</v>
      </c>
      <c r="BY13" s="125">
        <v>42298</v>
      </c>
      <c r="BZ13" s="126"/>
      <c r="CA13" s="127">
        <f t="shared" si="8"/>
        <v>0</v>
      </c>
    </row>
    <row r="14" spans="1:79" s="35" customFormat="1" ht="117" customHeight="1" x14ac:dyDescent="0.25">
      <c r="A14" s="36"/>
      <c r="B14" s="37"/>
      <c r="C14" s="38"/>
      <c r="D14" s="38"/>
      <c r="E14" s="31"/>
      <c r="F14" s="37"/>
      <c r="G14" s="37"/>
      <c r="H14" s="37"/>
      <c r="I14" s="37"/>
      <c r="J14" s="37"/>
      <c r="K14" s="37"/>
      <c r="L14" s="31" t="s">
        <v>16</v>
      </c>
      <c r="M14" s="47" t="str">
        <f>BI13</f>
        <v>0,035 с монтажом дополнительной стойки (подкоса) к опоре ВЛ-0,4 кВ в точке врезки</v>
      </c>
      <c r="N14" s="46">
        <f>0.035*1273</f>
        <v>44.555000000000007</v>
      </c>
      <c r="O14" s="46"/>
      <c r="P14" s="46">
        <f>N14*0.08</f>
        <v>3.5644000000000005</v>
      </c>
      <c r="Q14" s="46">
        <f>N14*0.86</f>
        <v>38.317300000000003</v>
      </c>
      <c r="R14" s="46">
        <v>0</v>
      </c>
      <c r="S14" s="46">
        <f>N14*0.06</f>
        <v>2.6733000000000002</v>
      </c>
      <c r="T14" s="46">
        <f>SUM(P14:S14)</f>
        <v>44.555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132">
        <f t="shared" si="7"/>
        <v>0</v>
      </c>
      <c r="BY14" s="32"/>
      <c r="BZ14" s="40"/>
      <c r="CA14" s="61">
        <f t="shared" si="8"/>
        <v>-44.555</v>
      </c>
    </row>
    <row r="15" spans="1:79" s="128" customFormat="1" ht="224.25" customHeight="1" x14ac:dyDescent="0.25">
      <c r="A15" s="117" t="s">
        <v>85</v>
      </c>
      <c r="B15" s="118" t="s">
        <v>159</v>
      </c>
      <c r="C15" s="119">
        <v>466.1</v>
      </c>
      <c r="D15" s="119">
        <v>466.1</v>
      </c>
      <c r="E15" s="120">
        <v>15</v>
      </c>
      <c r="F15" s="118" t="s">
        <v>225</v>
      </c>
      <c r="G15" s="118" t="s">
        <v>47</v>
      </c>
      <c r="H15" s="118" t="s">
        <v>296</v>
      </c>
      <c r="I15" s="118" t="s">
        <v>392</v>
      </c>
      <c r="J15" s="118" t="s">
        <v>393</v>
      </c>
      <c r="K15" s="118" t="s">
        <v>505</v>
      </c>
      <c r="L15" s="121"/>
      <c r="M15" s="122"/>
      <c r="N15" s="129">
        <f>SUM(N16:N17)</f>
        <v>107.042</v>
      </c>
      <c r="O15" s="129">
        <f t="shared" ref="O15:T15" si="10">SUM(O16:O17)</f>
        <v>0</v>
      </c>
      <c r="P15" s="129">
        <f t="shared" si="10"/>
        <v>8.5633599999999994</v>
      </c>
      <c r="Q15" s="129">
        <f t="shared" si="10"/>
        <v>93.791799999999995</v>
      </c>
      <c r="R15" s="129">
        <f t="shared" si="10"/>
        <v>0</v>
      </c>
      <c r="S15" s="129">
        <f t="shared" si="10"/>
        <v>4.6868400000000001</v>
      </c>
      <c r="T15" s="129">
        <f t="shared" si="10"/>
        <v>107.042</v>
      </c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>
        <v>0.05</v>
      </c>
      <c r="BJ15" s="124"/>
      <c r="BK15" s="124">
        <f>T16</f>
        <v>63.650000000000006</v>
      </c>
      <c r="BL15" s="124"/>
      <c r="BM15" s="124"/>
      <c r="BN15" s="124"/>
      <c r="BO15" s="124">
        <v>0.32</v>
      </c>
      <c r="BP15" s="124"/>
      <c r="BQ15" s="124">
        <f>T17</f>
        <v>43.391999999999996</v>
      </c>
      <c r="BR15" s="124"/>
      <c r="BS15" s="124"/>
      <c r="BT15" s="124"/>
      <c r="BU15" s="124"/>
      <c r="BV15" s="124"/>
      <c r="BW15" s="124"/>
      <c r="BX15" s="132">
        <f t="shared" si="7"/>
        <v>107.042</v>
      </c>
      <c r="BY15" s="125">
        <v>42292</v>
      </c>
      <c r="BZ15" s="126"/>
      <c r="CA15" s="127">
        <f t="shared" si="8"/>
        <v>0</v>
      </c>
    </row>
    <row r="16" spans="1:79" s="35" customFormat="1" ht="62.25" customHeight="1" x14ac:dyDescent="0.25">
      <c r="A16" s="36"/>
      <c r="B16" s="37"/>
      <c r="C16" s="38"/>
      <c r="D16" s="38"/>
      <c r="E16" s="31"/>
      <c r="F16" s="37"/>
      <c r="G16" s="37"/>
      <c r="H16" s="37"/>
      <c r="I16" s="37"/>
      <c r="J16" s="37"/>
      <c r="K16" s="37"/>
      <c r="L16" s="31" t="s">
        <v>16</v>
      </c>
      <c r="M16" s="47">
        <f>BI15</f>
        <v>0.05</v>
      </c>
      <c r="N16" s="45">
        <f>M16*1273</f>
        <v>63.650000000000006</v>
      </c>
      <c r="O16" s="45"/>
      <c r="P16" s="46">
        <f>N16*0.08</f>
        <v>5.0920000000000005</v>
      </c>
      <c r="Q16" s="46">
        <f>N16*0.86</f>
        <v>54.739000000000004</v>
      </c>
      <c r="R16" s="46">
        <v>0</v>
      </c>
      <c r="S16" s="46">
        <f>N16*0.06</f>
        <v>3.8190000000000004</v>
      </c>
      <c r="T16" s="46">
        <f>SUM(P16:S16)</f>
        <v>63.650000000000006</v>
      </c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132">
        <f t="shared" si="7"/>
        <v>0</v>
      </c>
      <c r="BY16" s="32"/>
      <c r="BZ16" s="40"/>
      <c r="CA16" s="61">
        <f t="shared" si="8"/>
        <v>-63.650000000000006</v>
      </c>
    </row>
    <row r="17" spans="1:79" s="35" customFormat="1" ht="122.25" customHeight="1" x14ac:dyDescent="0.25">
      <c r="A17" s="36"/>
      <c r="B17" s="37"/>
      <c r="C17" s="38"/>
      <c r="D17" s="38"/>
      <c r="E17" s="31"/>
      <c r="F17" s="37"/>
      <c r="G17" s="37"/>
      <c r="H17" s="37"/>
      <c r="I17" s="37"/>
      <c r="J17" s="37"/>
      <c r="K17" s="37"/>
      <c r="L17" s="31" t="s">
        <v>18</v>
      </c>
      <c r="M17" s="47">
        <f>BO15</f>
        <v>0.32</v>
      </c>
      <c r="N17" s="45">
        <f>M17*135.6</f>
        <v>43.391999999999996</v>
      </c>
      <c r="O17" s="45"/>
      <c r="P17" s="46">
        <f>N17*0.08</f>
        <v>3.4713599999999998</v>
      </c>
      <c r="Q17" s="46">
        <f>N17*0.9</f>
        <v>39.052799999999998</v>
      </c>
      <c r="R17" s="46">
        <v>0</v>
      </c>
      <c r="S17" s="46">
        <f>N17*0.02</f>
        <v>0.86783999999999994</v>
      </c>
      <c r="T17" s="46">
        <f>SUM(P17:S17)</f>
        <v>43.391999999999996</v>
      </c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132">
        <f t="shared" si="7"/>
        <v>0</v>
      </c>
      <c r="BY17" s="32"/>
      <c r="BZ17" s="40"/>
      <c r="CA17" s="61">
        <f t="shared" si="8"/>
        <v>-43.391999999999996</v>
      </c>
    </row>
    <row r="18" spans="1:79" s="128" customFormat="1" ht="147" customHeight="1" x14ac:dyDescent="0.25">
      <c r="A18" s="117" t="s">
        <v>81</v>
      </c>
      <c r="B18" s="118" t="s">
        <v>167</v>
      </c>
      <c r="C18" s="119">
        <v>466.1</v>
      </c>
      <c r="D18" s="119">
        <v>466.1</v>
      </c>
      <c r="E18" s="120">
        <v>15</v>
      </c>
      <c r="F18" s="118" t="s">
        <v>233</v>
      </c>
      <c r="G18" s="118" t="s">
        <v>36</v>
      </c>
      <c r="H18" s="118" t="s">
        <v>304</v>
      </c>
      <c r="I18" s="118" t="s">
        <v>43</v>
      </c>
      <c r="J18" s="118" t="s">
        <v>402</v>
      </c>
      <c r="K18" s="118" t="s">
        <v>517</v>
      </c>
      <c r="L18" s="120"/>
      <c r="M18" s="122"/>
      <c r="N18" s="129">
        <f>SUM(N19)</f>
        <v>48.815999999999995</v>
      </c>
      <c r="O18" s="129">
        <f t="shared" ref="O18:T18" si="11">SUM(O19)</f>
        <v>0</v>
      </c>
      <c r="P18" s="129">
        <f t="shared" si="11"/>
        <v>3.9052799999999999</v>
      </c>
      <c r="Q18" s="129">
        <f t="shared" si="11"/>
        <v>43.934399999999997</v>
      </c>
      <c r="R18" s="129">
        <f t="shared" si="11"/>
        <v>0</v>
      </c>
      <c r="S18" s="129">
        <f t="shared" si="11"/>
        <v>0.97631999999999997</v>
      </c>
      <c r="T18" s="129">
        <f t="shared" si="11"/>
        <v>48.815999999999995</v>
      </c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>
        <v>0.18</v>
      </c>
      <c r="BS18" s="124"/>
      <c r="BT18" s="124">
        <f>T19</f>
        <v>48.815999999999995</v>
      </c>
      <c r="BU18" s="124"/>
      <c r="BV18" s="124"/>
      <c r="BW18" s="124"/>
      <c r="BX18" s="132">
        <f t="shared" si="7"/>
        <v>48.815999999999995</v>
      </c>
      <c r="BY18" s="125">
        <v>42292</v>
      </c>
      <c r="BZ18" s="126"/>
      <c r="CA18" s="127">
        <f t="shared" si="8"/>
        <v>0</v>
      </c>
    </row>
    <row r="19" spans="1:79" s="35" customFormat="1" ht="121.5" customHeight="1" x14ac:dyDescent="0.25">
      <c r="A19" s="36"/>
      <c r="B19" s="37"/>
      <c r="C19" s="38"/>
      <c r="D19" s="38"/>
      <c r="E19" s="31"/>
      <c r="F19" s="37"/>
      <c r="G19" s="37"/>
      <c r="H19" s="37"/>
      <c r="I19" s="37"/>
      <c r="J19" s="37"/>
      <c r="K19" s="37"/>
      <c r="L19" s="31" t="s">
        <v>31</v>
      </c>
      <c r="M19" s="47">
        <f>BR18</f>
        <v>0.18</v>
      </c>
      <c r="N19" s="45">
        <f>M19*135.6*2</f>
        <v>48.815999999999995</v>
      </c>
      <c r="O19" s="45"/>
      <c r="P19" s="45">
        <f>N19*0.08</f>
        <v>3.9052799999999999</v>
      </c>
      <c r="Q19" s="45">
        <f>N19*0.9</f>
        <v>43.934399999999997</v>
      </c>
      <c r="R19" s="45">
        <v>0</v>
      </c>
      <c r="S19" s="45">
        <f>N19*0.02</f>
        <v>0.97631999999999997</v>
      </c>
      <c r="T19" s="46">
        <f>SUM(P19:S19)</f>
        <v>48.815999999999995</v>
      </c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132">
        <f t="shared" si="7"/>
        <v>0</v>
      </c>
      <c r="BY19" s="32"/>
      <c r="BZ19" s="40"/>
      <c r="CA19" s="61">
        <f t="shared" si="8"/>
        <v>-48.815999999999995</v>
      </c>
    </row>
    <row r="20" spans="1:79" s="128" customFormat="1" ht="147" customHeight="1" x14ac:dyDescent="0.25">
      <c r="A20" s="117" t="s">
        <v>98</v>
      </c>
      <c r="B20" s="118" t="s">
        <v>172</v>
      </c>
      <c r="C20" s="119">
        <v>466.1</v>
      </c>
      <c r="D20" s="119"/>
      <c r="E20" s="120">
        <v>14.5</v>
      </c>
      <c r="F20" s="118" t="s">
        <v>238</v>
      </c>
      <c r="G20" s="118" t="s">
        <v>36</v>
      </c>
      <c r="H20" s="118" t="s">
        <v>309</v>
      </c>
      <c r="I20" s="118" t="s">
        <v>43</v>
      </c>
      <c r="J20" s="118" t="s">
        <v>409</v>
      </c>
      <c r="K20" s="118"/>
      <c r="L20" s="121"/>
      <c r="M20" s="122"/>
      <c r="N20" s="129">
        <f t="shared" ref="N20:T20" si="12">SUM(N21)</f>
        <v>16.271999999999998</v>
      </c>
      <c r="O20" s="129">
        <f t="shared" si="12"/>
        <v>0</v>
      </c>
      <c r="P20" s="129">
        <f t="shared" si="12"/>
        <v>1.3017599999999998</v>
      </c>
      <c r="Q20" s="129">
        <f t="shared" si="12"/>
        <v>14.644799999999998</v>
      </c>
      <c r="R20" s="129">
        <f t="shared" si="12"/>
        <v>0</v>
      </c>
      <c r="S20" s="129">
        <f t="shared" si="12"/>
        <v>0.32543999999999995</v>
      </c>
      <c r="T20" s="129">
        <f t="shared" si="12"/>
        <v>16.271999999999998</v>
      </c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>
        <v>0.12</v>
      </c>
      <c r="BP20" s="124"/>
      <c r="BQ20" s="124">
        <f>T21</f>
        <v>16.271999999999998</v>
      </c>
      <c r="BR20" s="124"/>
      <c r="BS20" s="124"/>
      <c r="BT20" s="124"/>
      <c r="BU20" s="124"/>
      <c r="BV20" s="124"/>
      <c r="BW20" s="124"/>
      <c r="BX20" s="132">
        <f t="shared" si="7"/>
        <v>16.271999999999998</v>
      </c>
      <c r="BY20" s="125">
        <v>42298</v>
      </c>
      <c r="BZ20" s="126"/>
      <c r="CA20" s="127">
        <f t="shared" si="8"/>
        <v>0</v>
      </c>
    </row>
    <row r="21" spans="1:79" s="35" customFormat="1" ht="135" customHeight="1" x14ac:dyDescent="0.25">
      <c r="A21" s="36"/>
      <c r="B21" s="37"/>
      <c r="C21" s="38"/>
      <c r="D21" s="38"/>
      <c r="E21" s="31"/>
      <c r="F21" s="37"/>
      <c r="G21" s="37"/>
      <c r="H21" s="37"/>
      <c r="I21" s="37"/>
      <c r="J21" s="37"/>
      <c r="K21" s="37"/>
      <c r="L21" s="31" t="s">
        <v>18</v>
      </c>
      <c r="M21" s="47">
        <f>BO20</f>
        <v>0.12</v>
      </c>
      <c r="N21" s="45">
        <f>M21*135.6</f>
        <v>16.271999999999998</v>
      </c>
      <c r="O21" s="45"/>
      <c r="P21" s="45">
        <f>N21*0.08</f>
        <v>1.3017599999999998</v>
      </c>
      <c r="Q21" s="45">
        <f>N21*0.9</f>
        <v>14.644799999999998</v>
      </c>
      <c r="R21" s="45">
        <v>0</v>
      </c>
      <c r="S21" s="45">
        <f>N21*0.02</f>
        <v>0.32543999999999995</v>
      </c>
      <c r="T21" s="46">
        <f>SUM(P21:S21)</f>
        <v>16.271999999999998</v>
      </c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132">
        <f t="shared" si="7"/>
        <v>0</v>
      </c>
      <c r="BY21" s="32"/>
      <c r="BZ21" s="40"/>
      <c r="CA21" s="61">
        <f t="shared" si="8"/>
        <v>-16.271999999999998</v>
      </c>
    </row>
    <row r="22" spans="1:79" s="128" customFormat="1" ht="147" customHeight="1" x14ac:dyDescent="0.25">
      <c r="A22" s="117" t="s">
        <v>102</v>
      </c>
      <c r="B22" s="118" t="s">
        <v>186</v>
      </c>
      <c r="C22" s="119">
        <v>466.1</v>
      </c>
      <c r="D22" s="119">
        <v>466.1</v>
      </c>
      <c r="E22" s="120">
        <v>15</v>
      </c>
      <c r="F22" s="118" t="s">
        <v>252</v>
      </c>
      <c r="G22" s="118" t="s">
        <v>261</v>
      </c>
      <c r="H22" s="118" t="s">
        <v>323</v>
      </c>
      <c r="I22" s="118" t="s">
        <v>43</v>
      </c>
      <c r="J22" s="118" t="s">
        <v>429</v>
      </c>
      <c r="K22" s="118" t="s">
        <v>543</v>
      </c>
      <c r="L22" s="121"/>
      <c r="M22" s="122"/>
      <c r="N22" s="129">
        <f>N23</f>
        <v>8.1359999999999992</v>
      </c>
      <c r="O22" s="129">
        <f t="shared" ref="O22:T22" si="13">O23</f>
        <v>0</v>
      </c>
      <c r="P22" s="129">
        <f t="shared" si="13"/>
        <v>0.6508799999999999</v>
      </c>
      <c r="Q22" s="129">
        <f t="shared" si="13"/>
        <v>7.3223999999999991</v>
      </c>
      <c r="R22" s="129">
        <f t="shared" si="13"/>
        <v>0</v>
      </c>
      <c r="S22" s="129">
        <f t="shared" si="13"/>
        <v>0.16271999999999998</v>
      </c>
      <c r="T22" s="129">
        <f t="shared" si="13"/>
        <v>8.1359999999999992</v>
      </c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>
        <v>0.03</v>
      </c>
      <c r="BS22" s="124"/>
      <c r="BT22" s="124">
        <f>T23</f>
        <v>8.1359999999999992</v>
      </c>
      <c r="BU22" s="124"/>
      <c r="BV22" s="124"/>
      <c r="BW22" s="124"/>
      <c r="BX22" s="132">
        <f t="shared" ref="BX22:BX26" si="14">V22+X22+Z22+AC22+AF22+AI22+AL22+AO22+AR22+AW22+AY22+BA22+BH22+BK22+BN22+BQ22+BT22+BW22</f>
        <v>8.1359999999999992</v>
      </c>
      <c r="BY22" s="125">
        <v>42298</v>
      </c>
      <c r="BZ22" s="126"/>
      <c r="CA22" s="127">
        <f t="shared" ref="CA22:CA27" si="15">BX22-T22</f>
        <v>0</v>
      </c>
    </row>
    <row r="23" spans="1:79" s="35" customFormat="1" ht="117" customHeight="1" x14ac:dyDescent="0.25">
      <c r="A23" s="36"/>
      <c r="B23" s="37"/>
      <c r="C23" s="38"/>
      <c r="D23" s="38"/>
      <c r="E23" s="31"/>
      <c r="F23" s="37"/>
      <c r="G23" s="37"/>
      <c r="H23" s="37"/>
      <c r="I23" s="37"/>
      <c r="J23" s="37"/>
      <c r="K23" s="37"/>
      <c r="L23" s="31" t="s">
        <v>31</v>
      </c>
      <c r="M23" s="47">
        <f>BR22</f>
        <v>0.03</v>
      </c>
      <c r="N23" s="45">
        <f>M23*135.6*2</f>
        <v>8.1359999999999992</v>
      </c>
      <c r="O23" s="45"/>
      <c r="P23" s="45">
        <f>N23*0.08</f>
        <v>0.6508799999999999</v>
      </c>
      <c r="Q23" s="45">
        <f>N23*0.9</f>
        <v>7.3223999999999991</v>
      </c>
      <c r="R23" s="45">
        <v>0</v>
      </c>
      <c r="S23" s="45">
        <f>N23*0.02</f>
        <v>0.16271999999999998</v>
      </c>
      <c r="T23" s="46">
        <f>SUM(P23:S23)</f>
        <v>8.1359999999999992</v>
      </c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132">
        <f t="shared" si="14"/>
        <v>0</v>
      </c>
      <c r="BY23" s="32"/>
      <c r="BZ23" s="40"/>
      <c r="CA23" s="61">
        <f t="shared" si="15"/>
        <v>-8.1359999999999992</v>
      </c>
    </row>
    <row r="24" spans="1:79" s="128" customFormat="1" ht="147" customHeight="1" x14ac:dyDescent="0.25">
      <c r="A24" s="117" t="s">
        <v>60</v>
      </c>
      <c r="B24" s="118" t="s">
        <v>187</v>
      </c>
      <c r="C24" s="119">
        <v>466.1</v>
      </c>
      <c r="D24" s="119">
        <v>466.1</v>
      </c>
      <c r="E24" s="120">
        <v>15</v>
      </c>
      <c r="F24" s="118" t="s">
        <v>253</v>
      </c>
      <c r="G24" s="118" t="s">
        <v>261</v>
      </c>
      <c r="H24" s="118" t="s">
        <v>324</v>
      </c>
      <c r="I24" s="118" t="s">
        <v>430</v>
      </c>
      <c r="J24" s="118" t="s">
        <v>431</v>
      </c>
      <c r="K24" s="118" t="s">
        <v>544</v>
      </c>
      <c r="L24" s="121"/>
      <c r="M24" s="122"/>
      <c r="N24" s="129">
        <f>SUM(N25:N26)</f>
        <v>59.885999999999996</v>
      </c>
      <c r="O24" s="129">
        <f t="shared" ref="O24:T24" si="16">SUM(O25:O26)</f>
        <v>0</v>
      </c>
      <c r="P24" s="129">
        <f t="shared" si="16"/>
        <v>4.7908799999999996</v>
      </c>
      <c r="Q24" s="129">
        <f t="shared" si="16"/>
        <v>52.369799999999998</v>
      </c>
      <c r="R24" s="129">
        <f t="shared" si="16"/>
        <v>0</v>
      </c>
      <c r="S24" s="129">
        <f t="shared" si="16"/>
        <v>2.72532</v>
      </c>
      <c r="T24" s="129">
        <f t="shared" si="16"/>
        <v>59.885999999999996</v>
      </c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>
        <v>0.03</v>
      </c>
      <c r="BJ24" s="124"/>
      <c r="BK24" s="124">
        <f>T25</f>
        <v>38.19</v>
      </c>
      <c r="BL24" s="124"/>
      <c r="BM24" s="124"/>
      <c r="BN24" s="124"/>
      <c r="BO24" s="124"/>
      <c r="BP24" s="124"/>
      <c r="BQ24" s="124"/>
      <c r="BR24" s="124">
        <v>0.08</v>
      </c>
      <c r="BS24" s="124"/>
      <c r="BT24" s="124">
        <f>T26</f>
        <v>21.695999999999998</v>
      </c>
      <c r="BU24" s="124"/>
      <c r="BV24" s="124"/>
      <c r="BW24" s="124"/>
      <c r="BX24" s="132">
        <f t="shared" si="14"/>
        <v>59.885999999999996</v>
      </c>
      <c r="BY24" s="125">
        <v>42285</v>
      </c>
      <c r="BZ24" s="126"/>
      <c r="CA24" s="127">
        <f t="shared" si="15"/>
        <v>0</v>
      </c>
    </row>
    <row r="25" spans="1:79" s="35" customFormat="1" ht="80.099999999999994" customHeight="1" x14ac:dyDescent="0.25">
      <c r="A25" s="36"/>
      <c r="B25" s="37"/>
      <c r="C25" s="38"/>
      <c r="D25" s="38"/>
      <c r="E25" s="31"/>
      <c r="F25" s="37"/>
      <c r="G25" s="37"/>
      <c r="H25" s="37"/>
      <c r="I25" s="37"/>
      <c r="J25" s="37"/>
      <c r="K25" s="37"/>
      <c r="L25" s="31" t="s">
        <v>16</v>
      </c>
      <c r="M25" s="47">
        <f>BI24</f>
        <v>0.03</v>
      </c>
      <c r="N25" s="45">
        <f>M25*1273</f>
        <v>38.19</v>
      </c>
      <c r="O25" s="45"/>
      <c r="P25" s="45">
        <f>N25*0.08</f>
        <v>3.0551999999999997</v>
      </c>
      <c r="Q25" s="45">
        <f>N25*0.86</f>
        <v>32.843399999999995</v>
      </c>
      <c r="R25" s="45">
        <v>0</v>
      </c>
      <c r="S25" s="45">
        <f>N25*0.06</f>
        <v>2.2913999999999999</v>
      </c>
      <c r="T25" s="46">
        <f>SUM(P25:S25)</f>
        <v>38.19</v>
      </c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132">
        <f t="shared" si="14"/>
        <v>0</v>
      </c>
      <c r="BY25" s="32"/>
      <c r="BZ25" s="40"/>
      <c r="CA25" s="61">
        <f t="shared" si="15"/>
        <v>-38.19</v>
      </c>
    </row>
    <row r="26" spans="1:79" s="35" customFormat="1" ht="120" customHeight="1" x14ac:dyDescent="0.25">
      <c r="A26" s="36"/>
      <c r="B26" s="37"/>
      <c r="C26" s="38"/>
      <c r="D26" s="38"/>
      <c r="E26" s="31"/>
      <c r="F26" s="37"/>
      <c r="G26" s="37"/>
      <c r="H26" s="37"/>
      <c r="I26" s="37"/>
      <c r="J26" s="37"/>
      <c r="K26" s="37"/>
      <c r="L26" s="31" t="s">
        <v>31</v>
      </c>
      <c r="M26" s="47">
        <f>BR24</f>
        <v>0.08</v>
      </c>
      <c r="N26" s="45">
        <f>M26*135.6*2</f>
        <v>21.695999999999998</v>
      </c>
      <c r="O26" s="45"/>
      <c r="P26" s="45">
        <f>N26*0.08</f>
        <v>1.7356799999999999</v>
      </c>
      <c r="Q26" s="45">
        <f>N26*0.9</f>
        <v>19.526399999999999</v>
      </c>
      <c r="R26" s="45">
        <v>0</v>
      </c>
      <c r="S26" s="45">
        <f>N26*0.02</f>
        <v>0.43391999999999997</v>
      </c>
      <c r="T26" s="46">
        <f>SUM(P26:S26)</f>
        <v>21.695999999999998</v>
      </c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132">
        <f t="shared" si="14"/>
        <v>0</v>
      </c>
      <c r="BY26" s="32"/>
      <c r="BZ26" s="40"/>
      <c r="CA26" s="61">
        <f t="shared" si="15"/>
        <v>-21.695999999999998</v>
      </c>
    </row>
    <row r="27" spans="1:79" s="58" customFormat="1" ht="51" customHeight="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 t="s">
        <v>558</v>
      </c>
      <c r="M27" s="57"/>
      <c r="N27" s="60">
        <f>N5+N7+N9+N11+N13+N15+N18+N20+N22+N24+N3</f>
        <v>869.22800000000007</v>
      </c>
      <c r="O27" s="60">
        <f t="shared" ref="O27:BW27" si="17">O5+O7+O9+O11+O13+O15+O18+O20+O22+O24</f>
        <v>0</v>
      </c>
      <c r="P27" s="60">
        <f t="shared" ref="P27:T27" si="18">P5+P7+P9+P11+P13+P15+P18+P20+P22+P24+P3</f>
        <v>69.538240000000002</v>
      </c>
      <c r="Q27" s="60">
        <f t="shared" si="18"/>
        <v>771.61199999999997</v>
      </c>
      <c r="R27" s="60">
        <f t="shared" si="18"/>
        <v>0</v>
      </c>
      <c r="S27" s="60">
        <f t="shared" si="18"/>
        <v>28.077760000000005</v>
      </c>
      <c r="T27" s="60">
        <f t="shared" si="18"/>
        <v>869.22800000000007</v>
      </c>
      <c r="U27" s="60">
        <f t="shared" si="17"/>
        <v>0</v>
      </c>
      <c r="V27" s="60">
        <f t="shared" si="17"/>
        <v>0</v>
      </c>
      <c r="W27" s="60">
        <f t="shared" si="17"/>
        <v>0</v>
      </c>
      <c r="X27" s="60">
        <f t="shared" si="17"/>
        <v>0</v>
      </c>
      <c r="Y27" s="60">
        <f t="shared" si="17"/>
        <v>0</v>
      </c>
      <c r="Z27" s="60">
        <f t="shared" si="17"/>
        <v>0</v>
      </c>
      <c r="AA27" s="60">
        <f t="shared" si="17"/>
        <v>0</v>
      </c>
      <c r="AB27" s="60">
        <f t="shared" si="17"/>
        <v>0</v>
      </c>
      <c r="AC27" s="60">
        <f t="shared" si="17"/>
        <v>0</v>
      </c>
      <c r="AD27" s="60">
        <f t="shared" si="17"/>
        <v>0</v>
      </c>
      <c r="AE27" s="60">
        <f t="shared" si="17"/>
        <v>0</v>
      </c>
      <c r="AF27" s="60">
        <f t="shared" si="17"/>
        <v>0</v>
      </c>
      <c r="AG27" s="60">
        <f t="shared" si="17"/>
        <v>0</v>
      </c>
      <c r="AH27" s="60">
        <f t="shared" si="17"/>
        <v>0</v>
      </c>
      <c r="AI27" s="60">
        <f t="shared" si="17"/>
        <v>0</v>
      </c>
      <c r="AJ27" s="60">
        <f t="shared" si="17"/>
        <v>0</v>
      </c>
      <c r="AK27" s="60">
        <f t="shared" si="17"/>
        <v>0</v>
      </c>
      <c r="AL27" s="60">
        <f t="shared" si="17"/>
        <v>0</v>
      </c>
      <c r="AM27" s="60">
        <f t="shared" si="17"/>
        <v>0</v>
      </c>
      <c r="AN27" s="60">
        <f t="shared" si="17"/>
        <v>0</v>
      </c>
      <c r="AO27" s="60">
        <f t="shared" si="17"/>
        <v>0</v>
      </c>
      <c r="AP27" s="60">
        <f t="shared" si="17"/>
        <v>0</v>
      </c>
      <c r="AQ27" s="60">
        <f t="shared" si="17"/>
        <v>0</v>
      </c>
      <c r="AR27" s="60">
        <f t="shared" si="17"/>
        <v>0</v>
      </c>
      <c r="AS27" s="60">
        <f t="shared" si="17"/>
        <v>0</v>
      </c>
      <c r="AT27" s="60">
        <f t="shared" si="17"/>
        <v>0</v>
      </c>
      <c r="AU27" s="60">
        <f t="shared" si="17"/>
        <v>0</v>
      </c>
      <c r="AV27" s="60">
        <f t="shared" si="17"/>
        <v>0</v>
      </c>
      <c r="AW27" s="60">
        <f t="shared" si="17"/>
        <v>0</v>
      </c>
      <c r="AX27" s="60">
        <f t="shared" si="17"/>
        <v>0</v>
      </c>
      <c r="AY27" s="60">
        <f t="shared" si="17"/>
        <v>0</v>
      </c>
      <c r="AZ27" s="60">
        <f t="shared" si="17"/>
        <v>0</v>
      </c>
      <c r="BA27" s="60">
        <f t="shared" si="17"/>
        <v>0</v>
      </c>
      <c r="BB27" s="60">
        <f t="shared" si="17"/>
        <v>0</v>
      </c>
      <c r="BC27" s="60">
        <f t="shared" si="17"/>
        <v>0</v>
      </c>
      <c r="BD27" s="60">
        <f t="shared" si="17"/>
        <v>0</v>
      </c>
      <c r="BE27" s="60">
        <f t="shared" si="17"/>
        <v>0</v>
      </c>
      <c r="BF27" s="60">
        <f t="shared" si="17"/>
        <v>0</v>
      </c>
      <c r="BG27" s="60">
        <f t="shared" si="17"/>
        <v>0</v>
      </c>
      <c r="BH27" s="60">
        <f t="shared" si="17"/>
        <v>0</v>
      </c>
      <c r="BI27" s="60"/>
      <c r="BJ27" s="60">
        <f t="shared" si="17"/>
        <v>0</v>
      </c>
      <c r="BK27" s="60">
        <f>BK5+BK7+BK9+BK11+BK13+BK15+BK18+BK20+BK22+BK24+BK3</f>
        <v>267.33000000000004</v>
      </c>
      <c r="BL27" s="60">
        <f t="shared" si="17"/>
        <v>0</v>
      </c>
      <c r="BM27" s="60">
        <f t="shared" si="17"/>
        <v>0</v>
      </c>
      <c r="BN27" s="60">
        <f t="shared" si="17"/>
        <v>0</v>
      </c>
      <c r="BO27" s="60"/>
      <c r="BP27" s="60">
        <f t="shared" si="17"/>
        <v>0</v>
      </c>
      <c r="BQ27" s="60">
        <f>BQ5+BQ7+BQ9+BQ11+BQ13+BQ15+BQ18+BQ20+BQ22+BQ24+BQ3</f>
        <v>59.663999999999994</v>
      </c>
      <c r="BR27" s="60"/>
      <c r="BS27" s="60">
        <f t="shared" si="17"/>
        <v>0</v>
      </c>
      <c r="BT27" s="60">
        <f>BT5+BT7+BT9+BT11+BT13+BT15+BT18+BT20+BT22+BT24+BT3</f>
        <v>542.23399999999992</v>
      </c>
      <c r="BU27" s="60">
        <f t="shared" si="17"/>
        <v>0</v>
      </c>
      <c r="BV27" s="60">
        <f t="shared" si="17"/>
        <v>0</v>
      </c>
      <c r="BW27" s="60">
        <f t="shared" si="17"/>
        <v>0</v>
      </c>
      <c r="BX27" s="60">
        <f>BX5+BX7+BX9+BX11+BX13+BX15+BX18+BX20+BX22+BX24+BX3</f>
        <v>869.23</v>
      </c>
      <c r="BY27" s="59"/>
      <c r="BZ27" s="59"/>
      <c r="CA27" s="61">
        <f t="shared" si="15"/>
        <v>1.9999999999527063E-3</v>
      </c>
    </row>
  </sheetData>
  <autoFilter ref="A2:BZ26"/>
  <pageMargins left="0" right="0.39370078740157483" top="0" bottom="0" header="0" footer="0"/>
  <pageSetup paperSize="9" scale="2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1"/>
  <sheetViews>
    <sheetView view="pageBreakPreview" zoomScale="30" zoomScaleNormal="70" zoomScaleSheetLayoutView="30" workbookViewId="0">
      <pane ySplit="2" topLeftCell="A57" activePane="bottomLeft" state="frozen"/>
      <selection pane="bottomLeft" activeCell="I68" sqref="I68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5.42578125" style="5" customWidth="1"/>
    <col min="4" max="4" width="31.140625" style="5" hidden="1" customWidth="1"/>
    <col min="5" max="5" width="16.42578125" style="5" customWidth="1"/>
    <col min="6" max="6" width="50.85546875" style="5" customWidth="1"/>
    <col min="7" max="7" width="14.5703125" style="5" customWidth="1"/>
    <col min="8" max="8" width="46.85546875" style="5" customWidth="1"/>
    <col min="9" max="9" width="192.7109375" style="3" customWidth="1"/>
    <col min="10" max="10" width="161.85546875" style="3" customWidth="1"/>
    <col min="11" max="11" width="28.28515625" style="3" customWidth="1"/>
    <col min="12" max="12" width="48.140625" style="2" customWidth="1"/>
    <col min="13" max="13" width="9.5703125" style="2" customWidth="1"/>
    <col min="14" max="14" width="13.42578125" style="2" customWidth="1"/>
    <col min="15" max="16" width="17" style="2" customWidth="1"/>
    <col min="17" max="17" width="5.7109375" style="2" hidden="1" customWidth="1"/>
    <col min="18" max="18" width="23.85546875" style="2" customWidth="1"/>
    <col min="19" max="19" width="0" style="2" hidden="1" customWidth="1"/>
    <col min="20" max="20" width="22.5703125" style="1" customWidth="1"/>
    <col min="21" max="21" width="0" style="1" hidden="1" customWidth="1"/>
    <col min="22" max="22" width="9.140625" style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12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2" style="1" customWidth="1"/>
    <col min="33" max="33" width="21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5.5703125" style="1" customWidth="1"/>
    <col min="39" max="39" width="11.42578125" style="1" hidden="1" customWidth="1"/>
    <col min="40" max="40" width="26.85546875" style="1" customWidth="1"/>
    <col min="41" max="41" width="13.28515625" style="1" hidden="1" customWidth="1"/>
    <col min="42" max="42" width="16.42578125" style="1" customWidth="1"/>
    <col min="43" max="43" width="13.42578125" style="1" hidden="1" customWidth="1"/>
    <col min="44" max="44" width="20.7109375" style="1" customWidth="1"/>
    <col min="45" max="45" width="11.28515625" style="1" hidden="1" customWidth="1"/>
    <col min="46" max="46" width="21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58.42578125" style="24" customWidth="1"/>
    <col min="53" max="53" width="17.7109375" style="7" customWidth="1"/>
    <col min="54" max="16384" width="9.140625" style="2"/>
  </cols>
  <sheetData>
    <row r="1" spans="1:53" ht="61.5" x14ac:dyDescent="0.9">
      <c r="C1" s="23" t="s">
        <v>53</v>
      </c>
      <c r="D1" s="6"/>
      <c r="E1" s="6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6"/>
      <c r="AZ1" s="27"/>
    </row>
    <row r="2" spans="1:53" s="10" customFormat="1" ht="210.75" customHeight="1" x14ac:dyDescent="0.25">
      <c r="A2" s="8" t="s">
        <v>0</v>
      </c>
      <c r="B2" s="8" t="s">
        <v>25</v>
      </c>
      <c r="C2" s="8" t="s">
        <v>26</v>
      </c>
      <c r="D2" s="8" t="s">
        <v>32</v>
      </c>
      <c r="E2" s="8" t="s">
        <v>28</v>
      </c>
      <c r="F2" s="8" t="s">
        <v>1</v>
      </c>
      <c r="G2" s="8" t="s">
        <v>2</v>
      </c>
      <c r="H2" s="8" t="s">
        <v>20</v>
      </c>
      <c r="I2" s="8" t="s">
        <v>24</v>
      </c>
      <c r="J2" s="8" t="s">
        <v>3</v>
      </c>
      <c r="K2" s="8" t="s">
        <v>29</v>
      </c>
      <c r="L2" s="8" t="s">
        <v>4</v>
      </c>
      <c r="M2" s="8"/>
      <c r="N2" s="8" t="s">
        <v>23</v>
      </c>
      <c r="O2" s="8" t="s">
        <v>30</v>
      </c>
      <c r="P2" s="8" t="s">
        <v>5</v>
      </c>
      <c r="Q2" s="8"/>
      <c r="R2" s="8" t="s">
        <v>6</v>
      </c>
      <c r="S2" s="8"/>
      <c r="T2" s="8" t="s">
        <v>7</v>
      </c>
      <c r="U2" s="8"/>
      <c r="V2" s="8" t="s">
        <v>8</v>
      </c>
      <c r="W2" s="8"/>
      <c r="X2" s="8" t="s">
        <v>9</v>
      </c>
      <c r="Y2" s="8"/>
      <c r="Z2" s="8" t="s">
        <v>10</v>
      </c>
      <c r="AA2" s="8"/>
      <c r="AB2" s="8" t="s">
        <v>11</v>
      </c>
      <c r="AC2" s="8"/>
      <c r="AD2" s="8" t="s">
        <v>10</v>
      </c>
      <c r="AE2" s="8"/>
      <c r="AF2" s="8" t="s">
        <v>12</v>
      </c>
      <c r="AG2" s="8" t="s">
        <v>27</v>
      </c>
      <c r="AH2" s="8" t="s">
        <v>13</v>
      </c>
      <c r="AI2" s="8"/>
      <c r="AJ2" s="8" t="s">
        <v>14</v>
      </c>
      <c r="AK2" s="8"/>
      <c r="AL2" s="8" t="s">
        <v>15</v>
      </c>
      <c r="AM2" s="8"/>
      <c r="AN2" s="8" t="s">
        <v>16</v>
      </c>
      <c r="AO2" s="8"/>
      <c r="AP2" s="8" t="s">
        <v>17</v>
      </c>
      <c r="AQ2" s="8"/>
      <c r="AR2" s="8" t="s">
        <v>18</v>
      </c>
      <c r="AS2" s="8"/>
      <c r="AT2" s="8" t="s">
        <v>31</v>
      </c>
      <c r="AU2" s="8"/>
      <c r="AV2" s="8" t="s">
        <v>512</v>
      </c>
      <c r="AW2" s="8"/>
      <c r="AX2" s="8" t="s">
        <v>22</v>
      </c>
      <c r="AY2" s="15" t="s">
        <v>21</v>
      </c>
      <c r="AZ2" s="28" t="s">
        <v>19</v>
      </c>
      <c r="BA2" s="9"/>
    </row>
    <row r="3" spans="1:53" s="10" customFormat="1" ht="270" x14ac:dyDescent="0.25">
      <c r="A3" s="11" t="s">
        <v>74</v>
      </c>
      <c r="B3" s="12" t="s">
        <v>122</v>
      </c>
      <c r="C3" s="13">
        <v>466.1</v>
      </c>
      <c r="D3" s="13">
        <v>466.1</v>
      </c>
      <c r="E3" s="8">
        <v>10</v>
      </c>
      <c r="F3" s="12" t="s">
        <v>190</v>
      </c>
      <c r="G3" s="12" t="s">
        <v>256</v>
      </c>
      <c r="H3" s="12" t="s">
        <v>262</v>
      </c>
      <c r="I3" s="12" t="s">
        <v>327</v>
      </c>
      <c r="J3" s="12" t="s">
        <v>328</v>
      </c>
      <c r="K3" s="12" t="s">
        <v>442</v>
      </c>
      <c r="L3" s="14"/>
      <c r="M3" s="14"/>
      <c r="N3" s="14"/>
      <c r="O3" s="14"/>
      <c r="P3" s="14"/>
      <c r="Q3" s="14"/>
      <c r="R3" s="14" t="s">
        <v>443</v>
      </c>
      <c r="S3" s="14"/>
      <c r="T3" s="14"/>
      <c r="U3" s="14"/>
      <c r="V3" s="14"/>
      <c r="W3" s="14"/>
      <c r="X3" s="14">
        <v>1</v>
      </c>
      <c r="Y3" s="14"/>
      <c r="Z3" s="14"/>
      <c r="AA3" s="14"/>
      <c r="AB3" s="14"/>
      <c r="AC3" s="14"/>
      <c r="AD3" s="14"/>
      <c r="AE3" s="14"/>
      <c r="AF3" s="14" t="s">
        <v>444</v>
      </c>
      <c r="AG3" s="14">
        <v>1</v>
      </c>
      <c r="AH3" s="14"/>
      <c r="AI3" s="14"/>
      <c r="AJ3" s="14"/>
      <c r="AK3" s="14"/>
      <c r="AL3" s="14"/>
      <c r="AM3" s="14"/>
      <c r="AN3" s="14">
        <v>0.02</v>
      </c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>
        <v>42291</v>
      </c>
      <c r="AZ3" s="16"/>
      <c r="BA3" s="17"/>
    </row>
    <row r="4" spans="1:53" s="10" customFormat="1" ht="219.75" customHeight="1" x14ac:dyDescent="0.25">
      <c r="A4" s="11" t="s">
        <v>437</v>
      </c>
      <c r="B4" s="12">
        <v>41069176</v>
      </c>
      <c r="C4" s="13">
        <v>466.1</v>
      </c>
      <c r="D4" s="13"/>
      <c r="E4" s="8">
        <v>7</v>
      </c>
      <c r="F4" s="12" t="s">
        <v>436</v>
      </c>
      <c r="G4" s="12" t="s">
        <v>438</v>
      </c>
      <c r="H4" s="12" t="s">
        <v>439</v>
      </c>
      <c r="I4" s="12" t="s">
        <v>440</v>
      </c>
      <c r="J4" s="12" t="s">
        <v>441</v>
      </c>
      <c r="K4" s="1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 t="s">
        <v>445</v>
      </c>
      <c r="AM4" s="14"/>
      <c r="AN4" s="14">
        <v>0.35</v>
      </c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>
        <v>42301</v>
      </c>
      <c r="AZ4" s="16"/>
      <c r="BA4" s="17"/>
    </row>
    <row r="5" spans="1:53" s="10" customFormat="1" ht="304.5" customHeight="1" x14ac:dyDescent="0.25">
      <c r="A5" s="11" t="s">
        <v>54</v>
      </c>
      <c r="B5" s="12" t="s">
        <v>123</v>
      </c>
      <c r="C5" s="13">
        <v>178800.81</v>
      </c>
      <c r="D5" s="13">
        <v>17880.084699999999</v>
      </c>
      <c r="E5" s="8">
        <v>300</v>
      </c>
      <c r="F5" s="12" t="s">
        <v>191</v>
      </c>
      <c r="G5" s="12" t="s">
        <v>257</v>
      </c>
      <c r="H5" s="12" t="s">
        <v>263</v>
      </c>
      <c r="I5" s="12" t="s">
        <v>329</v>
      </c>
      <c r="J5" s="12" t="s">
        <v>330</v>
      </c>
      <c r="K5" s="12" t="s">
        <v>446</v>
      </c>
      <c r="L5" s="14"/>
      <c r="M5" s="14"/>
      <c r="N5" s="14"/>
      <c r="O5" s="14"/>
      <c r="P5" s="14"/>
      <c r="Q5" s="14"/>
      <c r="R5" s="14" t="s">
        <v>447</v>
      </c>
      <c r="S5" s="14"/>
      <c r="T5" s="14"/>
      <c r="U5" s="14"/>
      <c r="V5" s="14"/>
      <c r="W5" s="14"/>
      <c r="X5" s="14">
        <v>1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42466</v>
      </c>
      <c r="AZ5" s="16"/>
      <c r="BA5" s="17"/>
    </row>
    <row r="6" spans="1:53" s="10" customFormat="1" ht="288" customHeight="1" x14ac:dyDescent="0.25">
      <c r="A6" s="11" t="s">
        <v>67</v>
      </c>
      <c r="B6" s="12" t="s">
        <v>124</v>
      </c>
      <c r="C6" s="13">
        <v>466.1</v>
      </c>
      <c r="D6" s="13">
        <v>466.1</v>
      </c>
      <c r="E6" s="8">
        <v>10</v>
      </c>
      <c r="F6" s="12" t="s">
        <v>192</v>
      </c>
      <c r="G6" s="12" t="s">
        <v>258</v>
      </c>
      <c r="H6" s="12" t="s">
        <v>264</v>
      </c>
      <c r="I6" s="12" t="s">
        <v>331</v>
      </c>
      <c r="J6" s="12" t="s">
        <v>332</v>
      </c>
      <c r="K6" s="12" t="s">
        <v>448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 t="s">
        <v>449</v>
      </c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>
        <v>42290</v>
      </c>
      <c r="AZ6" s="16"/>
      <c r="BA6" s="17"/>
    </row>
    <row r="7" spans="1:53" s="10" customFormat="1" ht="274.5" customHeight="1" x14ac:dyDescent="0.25">
      <c r="A7" s="11" t="s">
        <v>82</v>
      </c>
      <c r="B7" s="12" t="s">
        <v>125</v>
      </c>
      <c r="C7" s="13">
        <v>466.1</v>
      </c>
      <c r="D7" s="13">
        <v>466.1</v>
      </c>
      <c r="E7" s="8">
        <v>15</v>
      </c>
      <c r="F7" s="12" t="s">
        <v>193</v>
      </c>
      <c r="G7" s="12" t="s">
        <v>33</v>
      </c>
      <c r="H7" s="12" t="s">
        <v>49</v>
      </c>
      <c r="I7" s="12" t="s">
        <v>333</v>
      </c>
      <c r="J7" s="12" t="s">
        <v>334</v>
      </c>
      <c r="K7" s="12" t="s">
        <v>450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 t="s">
        <v>451</v>
      </c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5">
        <v>42292</v>
      </c>
      <c r="AZ7" s="16"/>
      <c r="BA7" s="17"/>
    </row>
    <row r="8" spans="1:53" s="10" customFormat="1" ht="249.75" x14ac:dyDescent="0.25">
      <c r="A8" s="11" t="s">
        <v>93</v>
      </c>
      <c r="B8" s="12" t="s">
        <v>126</v>
      </c>
      <c r="C8" s="13">
        <v>17583.48</v>
      </c>
      <c r="D8" s="13"/>
      <c r="E8" s="8">
        <v>10</v>
      </c>
      <c r="F8" s="12" t="s">
        <v>194</v>
      </c>
      <c r="G8" s="12" t="s">
        <v>35</v>
      </c>
      <c r="H8" s="12" t="s">
        <v>265</v>
      </c>
      <c r="I8" s="12" t="s">
        <v>335</v>
      </c>
      <c r="J8" s="12" t="s">
        <v>336</v>
      </c>
      <c r="K8" s="12" t="s">
        <v>452</v>
      </c>
      <c r="L8" s="14"/>
      <c r="M8" s="14"/>
      <c r="N8" s="14"/>
      <c r="O8" s="14"/>
      <c r="P8" s="14"/>
      <c r="Q8" s="14"/>
      <c r="R8" s="14" t="s">
        <v>447</v>
      </c>
      <c r="S8" s="14"/>
      <c r="T8" s="14"/>
      <c r="U8" s="14"/>
      <c r="V8" s="14"/>
      <c r="W8" s="14"/>
      <c r="X8" s="14">
        <v>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5">
        <v>42294</v>
      </c>
      <c r="AZ8" s="16"/>
      <c r="BA8" s="17"/>
    </row>
    <row r="9" spans="1:53" s="10" customFormat="1" ht="249.75" x14ac:dyDescent="0.25">
      <c r="A9" s="11" t="s">
        <v>92</v>
      </c>
      <c r="B9" s="12" t="s">
        <v>127</v>
      </c>
      <c r="C9" s="13">
        <v>15361.44</v>
      </c>
      <c r="D9" s="13"/>
      <c r="E9" s="8">
        <v>6</v>
      </c>
      <c r="F9" s="12" t="s">
        <v>194</v>
      </c>
      <c r="G9" s="12" t="s">
        <v>35</v>
      </c>
      <c r="H9" s="12" t="s">
        <v>266</v>
      </c>
      <c r="I9" s="12" t="s">
        <v>337</v>
      </c>
      <c r="J9" s="12" t="s">
        <v>338</v>
      </c>
      <c r="K9" s="12" t="s">
        <v>453</v>
      </c>
      <c r="L9" s="14"/>
      <c r="M9" s="14"/>
      <c r="N9" s="14"/>
      <c r="O9" s="14"/>
      <c r="P9" s="14"/>
      <c r="Q9" s="14"/>
      <c r="R9" s="14" t="s">
        <v>447</v>
      </c>
      <c r="S9" s="14"/>
      <c r="T9" s="14"/>
      <c r="U9" s="14"/>
      <c r="V9" s="14"/>
      <c r="W9" s="14"/>
      <c r="X9" s="14">
        <v>1</v>
      </c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5">
        <v>42294</v>
      </c>
      <c r="AZ9" s="16"/>
      <c r="BA9" s="17"/>
    </row>
    <row r="10" spans="1:53" s="22" customFormat="1" ht="288" customHeight="1" x14ac:dyDescent="0.25">
      <c r="A10" s="11" t="s">
        <v>70</v>
      </c>
      <c r="B10" s="12" t="s">
        <v>128</v>
      </c>
      <c r="C10" s="13">
        <v>466.1</v>
      </c>
      <c r="D10" s="13">
        <v>466.1</v>
      </c>
      <c r="E10" s="18">
        <v>9</v>
      </c>
      <c r="F10" s="12" t="s">
        <v>195</v>
      </c>
      <c r="G10" s="12" t="s">
        <v>34</v>
      </c>
      <c r="H10" s="12" t="s">
        <v>42</v>
      </c>
      <c r="I10" s="12" t="s">
        <v>339</v>
      </c>
      <c r="J10" s="12" t="s">
        <v>340</v>
      </c>
      <c r="K10" s="12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20">
        <v>42290</v>
      </c>
      <c r="AZ10" s="25" t="s">
        <v>454</v>
      </c>
      <c r="BA10" s="21"/>
    </row>
    <row r="11" spans="1:53" s="10" customFormat="1" ht="257.25" customHeight="1" x14ac:dyDescent="0.25">
      <c r="A11" s="11" t="s">
        <v>62</v>
      </c>
      <c r="B11" s="12" t="s">
        <v>129</v>
      </c>
      <c r="C11" s="13">
        <v>466.1</v>
      </c>
      <c r="D11" s="13">
        <v>466.1</v>
      </c>
      <c r="E11" s="8">
        <v>10</v>
      </c>
      <c r="F11" s="12" t="s">
        <v>196</v>
      </c>
      <c r="G11" s="12" t="s">
        <v>34</v>
      </c>
      <c r="H11" s="12" t="s">
        <v>267</v>
      </c>
      <c r="I11" s="12" t="s">
        <v>341</v>
      </c>
      <c r="J11" s="12" t="s">
        <v>342</v>
      </c>
      <c r="K11" s="12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5">
        <v>42287</v>
      </c>
      <c r="AZ11" s="25" t="s">
        <v>455</v>
      </c>
      <c r="BA11" s="17"/>
    </row>
    <row r="12" spans="1:53" s="10" customFormat="1" ht="222" x14ac:dyDescent="0.25">
      <c r="A12" s="11" t="s">
        <v>107</v>
      </c>
      <c r="B12" s="12" t="s">
        <v>130</v>
      </c>
      <c r="C12" s="13">
        <v>466.1</v>
      </c>
      <c r="D12" s="13">
        <v>466.1</v>
      </c>
      <c r="E12" s="8">
        <v>10</v>
      </c>
      <c r="F12" s="12" t="s">
        <v>197</v>
      </c>
      <c r="G12" s="12" t="s">
        <v>34</v>
      </c>
      <c r="H12" s="12" t="s">
        <v>268</v>
      </c>
      <c r="I12" s="12" t="s">
        <v>50</v>
      </c>
      <c r="J12" s="12" t="s">
        <v>51</v>
      </c>
      <c r="K12" s="12" t="s">
        <v>456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 t="s">
        <v>457</v>
      </c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5">
        <v>42299</v>
      </c>
      <c r="AZ12" s="16"/>
      <c r="BA12" s="17"/>
    </row>
    <row r="13" spans="1:53" s="10" customFormat="1" ht="347.25" customHeight="1" x14ac:dyDescent="0.25">
      <c r="A13" s="11" t="s">
        <v>79</v>
      </c>
      <c r="B13" s="12" t="s">
        <v>131</v>
      </c>
      <c r="C13" s="13">
        <v>466.1</v>
      </c>
      <c r="D13" s="13">
        <v>466.1</v>
      </c>
      <c r="E13" s="8">
        <v>10</v>
      </c>
      <c r="F13" s="12" t="s">
        <v>198</v>
      </c>
      <c r="G13" s="12" t="s">
        <v>34</v>
      </c>
      <c r="H13" s="12" t="s">
        <v>269</v>
      </c>
      <c r="I13" s="12" t="s">
        <v>343</v>
      </c>
      <c r="J13" s="12" t="s">
        <v>344</v>
      </c>
      <c r="K13" s="12" t="s">
        <v>458</v>
      </c>
      <c r="L13" s="14"/>
      <c r="M13" s="14"/>
      <c r="N13" s="14"/>
      <c r="O13" s="14"/>
      <c r="P13" s="14"/>
      <c r="Q13" s="14"/>
      <c r="R13" s="14" t="s">
        <v>460</v>
      </c>
      <c r="S13" s="14" t="s">
        <v>460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5">
        <v>42292</v>
      </c>
      <c r="AZ13" s="16" t="s">
        <v>459</v>
      </c>
      <c r="BA13" s="17"/>
    </row>
    <row r="14" spans="1:53" s="10" customFormat="1" ht="243" x14ac:dyDescent="0.25">
      <c r="A14" s="11" t="s">
        <v>116</v>
      </c>
      <c r="B14" s="12" t="s">
        <v>132</v>
      </c>
      <c r="C14" s="13">
        <v>466.1</v>
      </c>
      <c r="D14" s="13"/>
      <c r="E14" s="8">
        <v>14</v>
      </c>
      <c r="F14" s="12" t="s">
        <v>199</v>
      </c>
      <c r="G14" s="12" t="s">
        <v>34</v>
      </c>
      <c r="H14" s="12" t="s">
        <v>42</v>
      </c>
      <c r="I14" s="12" t="s">
        <v>345</v>
      </c>
      <c r="J14" s="12" t="s">
        <v>346</v>
      </c>
      <c r="K14" s="12" t="s">
        <v>461</v>
      </c>
      <c r="L14" s="14"/>
      <c r="M14" s="14"/>
      <c r="N14" s="14"/>
      <c r="O14" s="14"/>
      <c r="P14" s="14"/>
      <c r="Q14" s="14"/>
      <c r="R14" s="14" t="s">
        <v>460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>
        <v>0.24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5">
        <v>42301</v>
      </c>
      <c r="AZ14" s="16" t="s">
        <v>462</v>
      </c>
      <c r="BA14" s="17"/>
    </row>
    <row r="15" spans="1:53" s="10" customFormat="1" ht="327" customHeight="1" x14ac:dyDescent="0.25">
      <c r="A15" s="11" t="s">
        <v>101</v>
      </c>
      <c r="B15" s="12" t="s">
        <v>133</v>
      </c>
      <c r="C15" s="13">
        <v>110137.86</v>
      </c>
      <c r="D15" s="13"/>
      <c r="E15" s="8">
        <v>90</v>
      </c>
      <c r="F15" s="12" t="s">
        <v>200</v>
      </c>
      <c r="G15" s="12" t="s">
        <v>40</v>
      </c>
      <c r="H15" s="12" t="s">
        <v>270</v>
      </c>
      <c r="I15" s="12" t="s">
        <v>348</v>
      </c>
      <c r="J15" s="12" t="s">
        <v>349</v>
      </c>
      <c r="K15" s="12" t="s">
        <v>463</v>
      </c>
      <c r="L15" s="14"/>
      <c r="M15" s="14"/>
      <c r="N15" s="14"/>
      <c r="O15" s="14"/>
      <c r="P15" s="14"/>
      <c r="Q15" s="14"/>
      <c r="R15" s="14" t="s">
        <v>464</v>
      </c>
      <c r="S15" s="14"/>
      <c r="T15" s="14"/>
      <c r="U15" s="14"/>
      <c r="V15" s="14"/>
      <c r="W15" s="14"/>
      <c r="X15" s="14">
        <v>1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>
        <v>42481</v>
      </c>
      <c r="AZ15" s="16"/>
      <c r="BA15" s="17"/>
    </row>
    <row r="16" spans="1:53" s="10" customFormat="1" ht="277.5" x14ac:dyDescent="0.25">
      <c r="A16" s="11" t="s">
        <v>121</v>
      </c>
      <c r="B16" s="12" t="s">
        <v>134</v>
      </c>
      <c r="C16" s="13">
        <v>67482.67</v>
      </c>
      <c r="D16" s="13"/>
      <c r="E16" s="8">
        <v>1</v>
      </c>
      <c r="F16" s="12" t="s">
        <v>201</v>
      </c>
      <c r="G16" s="12" t="s">
        <v>37</v>
      </c>
      <c r="H16" s="12" t="s">
        <v>271</v>
      </c>
      <c r="I16" s="12" t="s">
        <v>350</v>
      </c>
      <c r="J16" s="12" t="s">
        <v>347</v>
      </c>
      <c r="K16" s="12"/>
      <c r="L16" s="14" t="s">
        <v>465</v>
      </c>
      <c r="M16" s="14"/>
      <c r="N16" s="14"/>
      <c r="O16" s="14">
        <v>1</v>
      </c>
      <c r="P16" s="14"/>
      <c r="Q16" s="14"/>
      <c r="R16" s="14"/>
      <c r="S16" s="14"/>
      <c r="T16" s="14">
        <v>1.3</v>
      </c>
      <c r="U16" s="14"/>
      <c r="V16" s="14"/>
      <c r="W16" s="14"/>
      <c r="X16" s="14">
        <v>1</v>
      </c>
      <c r="Y16" s="14"/>
      <c r="Z16" s="14" t="s">
        <v>466</v>
      </c>
      <c r="AA16" s="14"/>
      <c r="AB16" s="14"/>
      <c r="AC16" s="14"/>
      <c r="AD16" s="14"/>
      <c r="AE16" s="14"/>
      <c r="AF16" s="14" t="s">
        <v>444</v>
      </c>
      <c r="AG16" s="14">
        <v>1</v>
      </c>
      <c r="AH16" s="14"/>
      <c r="AI16" s="14"/>
      <c r="AJ16" s="14"/>
      <c r="AK16" s="14"/>
      <c r="AL16" s="14"/>
      <c r="AM16" s="14"/>
      <c r="AN16" s="14">
        <v>0.2</v>
      </c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5">
        <v>42487</v>
      </c>
      <c r="AZ16" s="16"/>
      <c r="BA16" s="17"/>
    </row>
    <row r="17" spans="1:53" s="10" customFormat="1" ht="287.25" customHeight="1" x14ac:dyDescent="0.25">
      <c r="A17" s="11" t="s">
        <v>72</v>
      </c>
      <c r="B17" s="12" t="s">
        <v>135</v>
      </c>
      <c r="C17" s="13">
        <v>466.1</v>
      </c>
      <c r="D17" s="13">
        <v>466.1</v>
      </c>
      <c r="E17" s="8">
        <v>14.5</v>
      </c>
      <c r="F17" s="12" t="s">
        <v>202</v>
      </c>
      <c r="G17" s="12" t="s">
        <v>36</v>
      </c>
      <c r="H17" s="12" t="s">
        <v>272</v>
      </c>
      <c r="I17" s="12" t="s">
        <v>43</v>
      </c>
      <c r="J17" s="12" t="s">
        <v>351</v>
      </c>
      <c r="K17" s="12" t="s">
        <v>468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5">
        <v>42291</v>
      </c>
      <c r="AZ17" s="16" t="s">
        <v>467</v>
      </c>
      <c r="BA17" s="17"/>
    </row>
    <row r="18" spans="1:53" s="10" customFormat="1" ht="366.75" customHeight="1" x14ac:dyDescent="0.25">
      <c r="A18" s="11" t="s">
        <v>77</v>
      </c>
      <c r="B18" s="12" t="s">
        <v>136</v>
      </c>
      <c r="C18" s="13">
        <v>518510</v>
      </c>
      <c r="D18" s="13"/>
      <c r="E18" s="8">
        <v>10</v>
      </c>
      <c r="F18" s="12" t="s">
        <v>203</v>
      </c>
      <c r="G18" s="12" t="s">
        <v>36</v>
      </c>
      <c r="H18" s="12" t="s">
        <v>273</v>
      </c>
      <c r="I18" s="12" t="s">
        <v>352</v>
      </c>
      <c r="J18" s="12" t="s">
        <v>353</v>
      </c>
      <c r="K18" s="12" t="s">
        <v>469</v>
      </c>
      <c r="L18" s="14"/>
      <c r="M18" s="14"/>
      <c r="N18" s="14"/>
      <c r="O18" s="14"/>
      <c r="P18" s="14"/>
      <c r="Q18" s="14"/>
      <c r="R18" s="14" t="s">
        <v>447</v>
      </c>
      <c r="S18" s="14"/>
      <c r="T18" s="14"/>
      <c r="U18" s="14"/>
      <c r="V18" s="14"/>
      <c r="W18" s="14"/>
      <c r="X18" s="14">
        <v>1</v>
      </c>
      <c r="Y18" s="14"/>
      <c r="Z18" s="14"/>
      <c r="AA18" s="14"/>
      <c r="AB18" s="14"/>
      <c r="AC18" s="14"/>
      <c r="AD18" s="14"/>
      <c r="AE18" s="14"/>
      <c r="AF18" s="14" t="s">
        <v>444</v>
      </c>
      <c r="AG18" s="14">
        <v>1</v>
      </c>
      <c r="AH18" s="14"/>
      <c r="AI18" s="14"/>
      <c r="AJ18" s="14"/>
      <c r="AK18" s="14"/>
      <c r="AL18" s="14"/>
      <c r="AM18" s="14"/>
      <c r="AN18" s="14" t="s">
        <v>471</v>
      </c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5">
        <v>42292</v>
      </c>
      <c r="AZ18" s="16"/>
      <c r="BA18" s="17"/>
    </row>
    <row r="19" spans="1:53" s="10" customFormat="1" ht="388.5" customHeight="1" x14ac:dyDescent="0.25">
      <c r="A19" s="11" t="s">
        <v>87</v>
      </c>
      <c r="B19" s="12" t="s">
        <v>137</v>
      </c>
      <c r="C19" s="13">
        <v>466.1</v>
      </c>
      <c r="D19" s="13">
        <v>466.1</v>
      </c>
      <c r="E19" s="8">
        <v>14</v>
      </c>
      <c r="F19" s="12" t="s">
        <v>204</v>
      </c>
      <c r="G19" s="12" t="s">
        <v>36</v>
      </c>
      <c r="H19" s="12" t="s">
        <v>274</v>
      </c>
      <c r="I19" s="12" t="s">
        <v>354</v>
      </c>
      <c r="J19" s="12" t="s">
        <v>355</v>
      </c>
      <c r="K19" s="12" t="s">
        <v>470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 t="s">
        <v>445</v>
      </c>
      <c r="AM19" s="14"/>
      <c r="AN19" s="14">
        <v>0.4</v>
      </c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5">
        <v>42293</v>
      </c>
      <c r="AZ19" s="16"/>
      <c r="BA19" s="17"/>
    </row>
    <row r="20" spans="1:53" s="10" customFormat="1" ht="342.75" customHeight="1" x14ac:dyDescent="0.25">
      <c r="A20" s="11" t="s">
        <v>113</v>
      </c>
      <c r="B20" s="12" t="s">
        <v>138</v>
      </c>
      <c r="C20" s="13">
        <v>466.1</v>
      </c>
      <c r="D20" s="13"/>
      <c r="E20" s="8">
        <v>15</v>
      </c>
      <c r="F20" s="12" t="s">
        <v>205</v>
      </c>
      <c r="G20" s="12" t="s">
        <v>39</v>
      </c>
      <c r="H20" s="12" t="s">
        <v>275</v>
      </c>
      <c r="I20" s="12" t="s">
        <v>43</v>
      </c>
      <c r="J20" s="12" t="s">
        <v>356</v>
      </c>
      <c r="K20" s="12" t="s">
        <v>472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>
        <v>0.24</v>
      </c>
      <c r="AU20" s="14"/>
      <c r="AV20" s="14"/>
      <c r="AW20" s="14"/>
      <c r="AX20" s="14"/>
      <c r="AY20" s="15">
        <v>42300</v>
      </c>
      <c r="AZ20" s="16"/>
      <c r="BA20" s="17"/>
    </row>
    <row r="21" spans="1:53" s="10" customFormat="1" ht="222" x14ac:dyDescent="0.25">
      <c r="A21" s="11" t="s">
        <v>59</v>
      </c>
      <c r="B21" s="12" t="s">
        <v>139</v>
      </c>
      <c r="C21" s="13">
        <v>466.1</v>
      </c>
      <c r="D21" s="13">
        <v>466.1</v>
      </c>
      <c r="E21" s="8">
        <v>14</v>
      </c>
      <c r="F21" s="12" t="s">
        <v>206</v>
      </c>
      <c r="G21" s="12" t="s">
        <v>36</v>
      </c>
      <c r="H21" s="12" t="s">
        <v>276</v>
      </c>
      <c r="I21" s="12" t="s">
        <v>357</v>
      </c>
      <c r="J21" s="12" t="s">
        <v>44</v>
      </c>
      <c r="K21" s="12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 t="s">
        <v>473</v>
      </c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5">
        <v>42285</v>
      </c>
      <c r="AZ21" s="16"/>
      <c r="BA21" s="17"/>
    </row>
    <row r="22" spans="1:53" s="10" customFormat="1" ht="222" x14ac:dyDescent="0.25">
      <c r="A22" s="11" t="s">
        <v>57</v>
      </c>
      <c r="B22" s="12" t="s">
        <v>140</v>
      </c>
      <c r="C22" s="13">
        <v>466.1</v>
      </c>
      <c r="D22" s="13"/>
      <c r="E22" s="8">
        <v>14.5</v>
      </c>
      <c r="F22" s="12" t="s">
        <v>207</v>
      </c>
      <c r="G22" s="12" t="s">
        <v>36</v>
      </c>
      <c r="H22" s="12" t="s">
        <v>277</v>
      </c>
      <c r="I22" s="12" t="s">
        <v>358</v>
      </c>
      <c r="J22" s="12" t="s">
        <v>359</v>
      </c>
      <c r="K22" s="12" t="s">
        <v>474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 t="s">
        <v>549</v>
      </c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5">
        <v>42284</v>
      </c>
      <c r="AZ22" s="16"/>
      <c r="BA22" s="17"/>
    </row>
    <row r="23" spans="1:53" s="10" customFormat="1" ht="259.5" customHeight="1" x14ac:dyDescent="0.25">
      <c r="A23" s="11" t="s">
        <v>83</v>
      </c>
      <c r="B23" s="12" t="s">
        <v>141</v>
      </c>
      <c r="C23" s="13">
        <v>0</v>
      </c>
      <c r="D23" s="13">
        <v>6110.6100999999999</v>
      </c>
      <c r="E23" s="8">
        <v>110</v>
      </c>
      <c r="F23" s="12" t="s">
        <v>208</v>
      </c>
      <c r="G23" s="12" t="s">
        <v>36</v>
      </c>
      <c r="H23" s="12" t="s">
        <v>278</v>
      </c>
      <c r="I23" s="12" t="s">
        <v>360</v>
      </c>
      <c r="J23" s="12" t="s">
        <v>361</v>
      </c>
      <c r="K23" s="12" t="s">
        <v>475</v>
      </c>
      <c r="L23" s="14"/>
      <c r="M23" s="14"/>
      <c r="N23" s="14"/>
      <c r="O23" s="14"/>
      <c r="P23" s="14"/>
      <c r="Q23" s="14"/>
      <c r="R23" s="14" t="s">
        <v>477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5">
        <v>42475</v>
      </c>
      <c r="AZ23" s="16" t="s">
        <v>478</v>
      </c>
      <c r="BA23" s="17"/>
    </row>
    <row r="24" spans="1:53" s="10" customFormat="1" ht="295.5" customHeight="1" x14ac:dyDescent="0.25">
      <c r="A24" s="11" t="s">
        <v>90</v>
      </c>
      <c r="B24" s="12" t="s">
        <v>142</v>
      </c>
      <c r="C24" s="13">
        <v>466.1</v>
      </c>
      <c r="D24" s="13">
        <v>466.1</v>
      </c>
      <c r="E24" s="8">
        <v>15</v>
      </c>
      <c r="F24" s="12" t="s">
        <v>209</v>
      </c>
      <c r="G24" s="12" t="s">
        <v>36</v>
      </c>
      <c r="H24" s="12" t="s">
        <v>279</v>
      </c>
      <c r="I24" s="12" t="s">
        <v>362</v>
      </c>
      <c r="J24" s="12" t="s">
        <v>363</v>
      </c>
      <c r="K24" s="12" t="s">
        <v>476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 t="s">
        <v>445</v>
      </c>
      <c r="AM24" s="14"/>
      <c r="AN24" s="14">
        <v>0.38</v>
      </c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5">
        <v>42294</v>
      </c>
      <c r="AZ24" s="16"/>
      <c r="BA24" s="17"/>
    </row>
    <row r="25" spans="1:53" s="10" customFormat="1" ht="204" customHeight="1" x14ac:dyDescent="0.25">
      <c r="A25" s="11" t="s">
        <v>65</v>
      </c>
      <c r="B25" s="12" t="s">
        <v>143</v>
      </c>
      <c r="C25" s="13">
        <v>466.1</v>
      </c>
      <c r="D25" s="13">
        <v>466.1</v>
      </c>
      <c r="E25" s="8">
        <v>14.5</v>
      </c>
      <c r="F25" s="12" t="s">
        <v>210</v>
      </c>
      <c r="G25" s="12" t="s">
        <v>36</v>
      </c>
      <c r="H25" s="12" t="s">
        <v>280</v>
      </c>
      <c r="I25" s="12" t="s">
        <v>364</v>
      </c>
      <c r="J25" s="12" t="s">
        <v>351</v>
      </c>
      <c r="K25" s="12" t="s">
        <v>468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5">
        <v>42287</v>
      </c>
      <c r="AZ25" s="16" t="s">
        <v>467</v>
      </c>
      <c r="BA25" s="17"/>
    </row>
    <row r="26" spans="1:53" s="10" customFormat="1" ht="277.5" x14ac:dyDescent="0.25">
      <c r="A26" s="11" t="s">
        <v>56</v>
      </c>
      <c r="B26" s="12" t="s">
        <v>144</v>
      </c>
      <c r="C26" s="13">
        <v>6666.12</v>
      </c>
      <c r="D26" s="13"/>
      <c r="E26" s="8">
        <v>12</v>
      </c>
      <c r="F26" s="12" t="s">
        <v>211</v>
      </c>
      <c r="G26" s="12" t="s">
        <v>36</v>
      </c>
      <c r="H26" s="12" t="s">
        <v>281</v>
      </c>
      <c r="I26" s="12" t="s">
        <v>43</v>
      </c>
      <c r="J26" s="12" t="s">
        <v>365</v>
      </c>
      <c r="K26" s="12" t="s">
        <v>479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 t="s">
        <v>480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5">
        <v>42284</v>
      </c>
      <c r="AZ26" s="16"/>
      <c r="BA26" s="17"/>
    </row>
    <row r="27" spans="1:53" s="10" customFormat="1" ht="228" customHeight="1" x14ac:dyDescent="0.25">
      <c r="A27" s="11" t="s">
        <v>78</v>
      </c>
      <c r="B27" s="12" t="s">
        <v>145</v>
      </c>
      <c r="C27" s="13">
        <v>155179.79999999999</v>
      </c>
      <c r="D27" s="13"/>
      <c r="E27" s="8">
        <v>10</v>
      </c>
      <c r="F27" s="12" t="s">
        <v>203</v>
      </c>
      <c r="G27" s="12" t="s">
        <v>36</v>
      </c>
      <c r="H27" s="12" t="s">
        <v>282</v>
      </c>
      <c r="I27" s="12" t="s">
        <v>366</v>
      </c>
      <c r="J27" s="12" t="s">
        <v>367</v>
      </c>
      <c r="K27" s="12" t="s">
        <v>481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 t="s">
        <v>482</v>
      </c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5">
        <v>42292</v>
      </c>
      <c r="AZ27" s="16"/>
      <c r="BA27" s="17"/>
    </row>
    <row r="28" spans="1:53" s="10" customFormat="1" ht="282" customHeight="1" x14ac:dyDescent="0.25">
      <c r="A28" s="11" t="s">
        <v>66</v>
      </c>
      <c r="B28" s="12" t="s">
        <v>146</v>
      </c>
      <c r="C28" s="13">
        <v>466.1</v>
      </c>
      <c r="D28" s="13">
        <v>466.1</v>
      </c>
      <c r="E28" s="8">
        <v>15</v>
      </c>
      <c r="F28" s="12" t="s">
        <v>212</v>
      </c>
      <c r="G28" s="12" t="s">
        <v>38</v>
      </c>
      <c r="H28" s="12" t="s">
        <v>283</v>
      </c>
      <c r="I28" s="12" t="s">
        <v>368</v>
      </c>
      <c r="J28" s="12" t="s">
        <v>369</v>
      </c>
      <c r="K28" s="12" t="s">
        <v>483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 t="s">
        <v>445</v>
      </c>
      <c r="AM28" s="14"/>
      <c r="AN28" s="14">
        <v>0.35</v>
      </c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5">
        <v>42287</v>
      </c>
      <c r="AZ28" s="16"/>
      <c r="BA28" s="17"/>
    </row>
    <row r="29" spans="1:53" s="10" customFormat="1" ht="294.75" customHeight="1" x14ac:dyDescent="0.25">
      <c r="A29" s="11" t="s">
        <v>64</v>
      </c>
      <c r="B29" s="12" t="s">
        <v>147</v>
      </c>
      <c r="C29" s="13">
        <v>466.1</v>
      </c>
      <c r="D29" s="13">
        <v>466.1</v>
      </c>
      <c r="E29" s="8">
        <v>15</v>
      </c>
      <c r="F29" s="12" t="s">
        <v>213</v>
      </c>
      <c r="G29" s="12" t="s">
        <v>38</v>
      </c>
      <c r="H29" s="12" t="s">
        <v>284</v>
      </c>
      <c r="I29" s="12" t="s">
        <v>370</v>
      </c>
      <c r="J29" s="12" t="s">
        <v>371</v>
      </c>
      <c r="K29" s="12" t="s">
        <v>484</v>
      </c>
      <c r="L29" s="14"/>
      <c r="M29" s="14"/>
      <c r="N29" s="14"/>
      <c r="O29" s="14"/>
      <c r="P29" s="14"/>
      <c r="Q29" s="14"/>
      <c r="R29" s="14" t="s">
        <v>485</v>
      </c>
      <c r="S29" s="14"/>
      <c r="T29" s="14"/>
      <c r="U29" s="14"/>
      <c r="V29" s="14"/>
      <c r="W29" s="14"/>
      <c r="X29" s="14">
        <v>1</v>
      </c>
      <c r="Y29" s="14"/>
      <c r="Z29" s="14"/>
      <c r="AA29" s="14"/>
      <c r="AB29" s="14"/>
      <c r="AC29" s="14"/>
      <c r="AD29" s="14"/>
      <c r="AE29" s="14"/>
      <c r="AF29" s="14" t="s">
        <v>486</v>
      </c>
      <c r="AG29" s="14">
        <v>1</v>
      </c>
      <c r="AH29" s="14"/>
      <c r="AI29" s="14"/>
      <c r="AJ29" s="14"/>
      <c r="AK29" s="14"/>
      <c r="AL29" s="14"/>
      <c r="AM29" s="14"/>
      <c r="AN29" s="14">
        <v>0.2</v>
      </c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5">
        <v>42287</v>
      </c>
      <c r="AZ29" s="16"/>
      <c r="BA29" s="17"/>
    </row>
    <row r="30" spans="1:53" s="10" customFormat="1" ht="281.25" customHeight="1" x14ac:dyDescent="0.25">
      <c r="A30" s="11" t="s">
        <v>55</v>
      </c>
      <c r="B30" s="12" t="s">
        <v>148</v>
      </c>
      <c r="C30" s="13">
        <v>466.1</v>
      </c>
      <c r="D30" s="13">
        <v>466.1</v>
      </c>
      <c r="E30" s="8">
        <v>14.5</v>
      </c>
      <c r="F30" s="12" t="s">
        <v>214</v>
      </c>
      <c r="G30" s="12" t="s">
        <v>36</v>
      </c>
      <c r="H30" s="12" t="s">
        <v>285</v>
      </c>
      <c r="I30" s="12" t="s">
        <v>43</v>
      </c>
      <c r="J30" s="12" t="s">
        <v>372</v>
      </c>
      <c r="K30" s="12" t="s">
        <v>487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5">
        <v>42283</v>
      </c>
      <c r="AZ30" s="16" t="s">
        <v>488</v>
      </c>
      <c r="BA30" s="17"/>
    </row>
    <row r="31" spans="1:53" s="10" customFormat="1" ht="329.25" customHeight="1" x14ac:dyDescent="0.25">
      <c r="A31" s="11" t="s">
        <v>69</v>
      </c>
      <c r="B31" s="12" t="s">
        <v>149</v>
      </c>
      <c r="C31" s="13">
        <v>466.1</v>
      </c>
      <c r="D31" s="13">
        <v>466.1</v>
      </c>
      <c r="E31" s="8">
        <v>15</v>
      </c>
      <c r="F31" s="12" t="s">
        <v>215</v>
      </c>
      <c r="G31" s="12" t="s">
        <v>36</v>
      </c>
      <c r="H31" s="12" t="s">
        <v>286</v>
      </c>
      <c r="I31" s="12" t="s">
        <v>373</v>
      </c>
      <c r="J31" s="12" t="s">
        <v>374</v>
      </c>
      <c r="K31" s="12" t="s">
        <v>489</v>
      </c>
      <c r="L31" s="14"/>
      <c r="M31" s="14"/>
      <c r="N31" s="14"/>
      <c r="O31" s="14"/>
      <c r="P31" s="14"/>
      <c r="Q31" s="14"/>
      <c r="R31" s="14" t="s">
        <v>460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5">
        <v>42290</v>
      </c>
      <c r="AZ31" s="16" t="s">
        <v>490</v>
      </c>
      <c r="BA31" s="17"/>
    </row>
    <row r="32" spans="1:53" s="10" customFormat="1" ht="238.5" customHeight="1" x14ac:dyDescent="0.25">
      <c r="A32" s="11" t="s">
        <v>63</v>
      </c>
      <c r="B32" s="12" t="s">
        <v>150</v>
      </c>
      <c r="C32" s="13">
        <v>466.1</v>
      </c>
      <c r="D32" s="13">
        <v>466.1</v>
      </c>
      <c r="E32" s="8">
        <v>15</v>
      </c>
      <c r="F32" s="12" t="s">
        <v>216</v>
      </c>
      <c r="G32" s="12" t="s">
        <v>39</v>
      </c>
      <c r="H32" s="12" t="s">
        <v>287</v>
      </c>
      <c r="I32" s="12" t="s">
        <v>375</v>
      </c>
      <c r="J32" s="12" t="s">
        <v>376</v>
      </c>
      <c r="K32" s="12" t="s">
        <v>491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 t="s">
        <v>492</v>
      </c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5">
        <v>42287</v>
      </c>
      <c r="AZ32" s="16"/>
      <c r="BA32" s="17"/>
    </row>
    <row r="33" spans="1:53" s="10" customFormat="1" ht="258" customHeight="1" x14ac:dyDescent="0.25">
      <c r="A33" s="11" t="s">
        <v>58</v>
      </c>
      <c r="B33" s="12" t="s">
        <v>151</v>
      </c>
      <c r="C33" s="13">
        <v>466.1</v>
      </c>
      <c r="D33" s="13">
        <v>466.1</v>
      </c>
      <c r="E33" s="8">
        <v>14.5</v>
      </c>
      <c r="F33" s="12" t="s">
        <v>217</v>
      </c>
      <c r="G33" s="12" t="s">
        <v>36</v>
      </c>
      <c r="H33" s="12" t="s">
        <v>288</v>
      </c>
      <c r="I33" s="12" t="s">
        <v>377</v>
      </c>
      <c r="J33" s="12" t="s">
        <v>378</v>
      </c>
      <c r="K33" s="12" t="s">
        <v>493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 t="s">
        <v>445</v>
      </c>
      <c r="AM33" s="14"/>
      <c r="AN33" s="14">
        <v>0.4</v>
      </c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5">
        <v>42285</v>
      </c>
      <c r="AZ33" s="16"/>
      <c r="BA33" s="17"/>
    </row>
    <row r="34" spans="1:53" s="10" customFormat="1" ht="249.75" customHeight="1" x14ac:dyDescent="0.25">
      <c r="A34" s="11" t="s">
        <v>105</v>
      </c>
      <c r="B34" s="12" t="s">
        <v>152</v>
      </c>
      <c r="C34" s="13">
        <v>55715.57</v>
      </c>
      <c r="D34" s="13">
        <v>55715.5677</v>
      </c>
      <c r="E34" s="8">
        <v>12</v>
      </c>
      <c r="F34" s="12" t="s">
        <v>218</v>
      </c>
      <c r="G34" s="12" t="s">
        <v>36</v>
      </c>
      <c r="H34" s="12" t="s">
        <v>289</v>
      </c>
      <c r="I34" s="12" t="s">
        <v>379</v>
      </c>
      <c r="J34" s="12" t="s">
        <v>380</v>
      </c>
      <c r="K34" s="12" t="s">
        <v>494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5">
        <v>42299</v>
      </c>
      <c r="AZ34" s="16" t="s">
        <v>495</v>
      </c>
      <c r="BA34" s="17"/>
    </row>
    <row r="35" spans="1:53" s="10" customFormat="1" ht="258" customHeight="1" x14ac:dyDescent="0.25">
      <c r="A35" s="11" t="s">
        <v>68</v>
      </c>
      <c r="B35" s="12" t="s">
        <v>153</v>
      </c>
      <c r="C35" s="13">
        <v>466.1</v>
      </c>
      <c r="D35" s="13">
        <v>466.1</v>
      </c>
      <c r="E35" s="8">
        <v>9</v>
      </c>
      <c r="F35" s="12" t="s">
        <v>219</v>
      </c>
      <c r="G35" s="12" t="s">
        <v>36</v>
      </c>
      <c r="H35" s="12" t="s">
        <v>290</v>
      </c>
      <c r="I35" s="12" t="s">
        <v>43</v>
      </c>
      <c r="J35" s="12" t="s">
        <v>381</v>
      </c>
      <c r="K35" s="12" t="s">
        <v>479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5">
        <v>42290</v>
      </c>
      <c r="AZ35" s="16" t="s">
        <v>496</v>
      </c>
      <c r="BA35" s="17"/>
    </row>
    <row r="36" spans="1:53" s="10" customFormat="1" ht="306.75" customHeight="1" x14ac:dyDescent="0.25">
      <c r="A36" s="11" t="s">
        <v>111</v>
      </c>
      <c r="B36" s="12" t="s">
        <v>154</v>
      </c>
      <c r="C36" s="13">
        <v>466.1</v>
      </c>
      <c r="D36" s="13"/>
      <c r="E36" s="8">
        <v>14.5</v>
      </c>
      <c r="F36" s="12" t="s">
        <v>220</v>
      </c>
      <c r="G36" s="12" t="s">
        <v>36</v>
      </c>
      <c r="H36" s="12" t="s">
        <v>291</v>
      </c>
      <c r="I36" s="12" t="s">
        <v>382</v>
      </c>
      <c r="J36" s="12" t="s">
        <v>383</v>
      </c>
      <c r="K36" s="12" t="s">
        <v>498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>
        <v>0.11</v>
      </c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5">
        <v>42300</v>
      </c>
      <c r="AZ36" s="16" t="s">
        <v>497</v>
      </c>
      <c r="BA36" s="17"/>
    </row>
    <row r="37" spans="1:53" s="10" customFormat="1" ht="147" customHeight="1" x14ac:dyDescent="0.25">
      <c r="A37" s="11" t="s">
        <v>86</v>
      </c>
      <c r="B37" s="12" t="s">
        <v>155</v>
      </c>
      <c r="C37" s="13">
        <v>466.1</v>
      </c>
      <c r="D37" s="13"/>
      <c r="E37" s="8">
        <v>14.5</v>
      </c>
      <c r="F37" s="12" t="s">
        <v>221</v>
      </c>
      <c r="G37" s="12" t="s">
        <v>40</v>
      </c>
      <c r="H37" s="12" t="s">
        <v>292</v>
      </c>
      <c r="I37" s="12" t="s">
        <v>384</v>
      </c>
      <c r="J37" s="12" t="s">
        <v>385</v>
      </c>
      <c r="K37" s="12" t="s">
        <v>499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 t="s">
        <v>445</v>
      </c>
      <c r="AM37" s="14"/>
      <c r="AN37" s="14">
        <v>0.22</v>
      </c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5">
        <v>42293</v>
      </c>
      <c r="AZ37" s="16"/>
      <c r="BA37" s="17"/>
    </row>
    <row r="38" spans="1:53" s="10" customFormat="1" ht="316.5" customHeight="1" x14ac:dyDescent="0.25">
      <c r="A38" s="11" t="s">
        <v>84</v>
      </c>
      <c r="B38" s="12" t="s">
        <v>156</v>
      </c>
      <c r="C38" s="13">
        <v>466.1</v>
      </c>
      <c r="D38" s="13">
        <v>466.1</v>
      </c>
      <c r="E38" s="8">
        <v>10</v>
      </c>
      <c r="F38" s="12" t="s">
        <v>222</v>
      </c>
      <c r="G38" s="12" t="s">
        <v>40</v>
      </c>
      <c r="H38" s="12" t="s">
        <v>293</v>
      </c>
      <c r="I38" s="12" t="s">
        <v>386</v>
      </c>
      <c r="J38" s="12" t="s">
        <v>387</v>
      </c>
      <c r="K38" s="12" t="s">
        <v>500</v>
      </c>
      <c r="L38" s="14"/>
      <c r="M38" s="14"/>
      <c r="N38" s="14"/>
      <c r="O38" s="14"/>
      <c r="P38" s="14"/>
      <c r="Q38" s="14"/>
      <c r="R38" s="14"/>
      <c r="S38" s="14"/>
      <c r="T38" s="14" t="s">
        <v>464</v>
      </c>
      <c r="U38" s="14"/>
      <c r="V38" s="14"/>
      <c r="W38" s="14"/>
      <c r="X38" s="14">
        <v>1</v>
      </c>
      <c r="Y38" s="14"/>
      <c r="Z38" s="14"/>
      <c r="AA38" s="14"/>
      <c r="AB38" s="14"/>
      <c r="AC38" s="14"/>
      <c r="AD38" s="14"/>
      <c r="AE38" s="14"/>
      <c r="AF38" s="14" t="s">
        <v>501</v>
      </c>
      <c r="AG38" s="14">
        <v>1</v>
      </c>
      <c r="AH38" s="14"/>
      <c r="AI38" s="14"/>
      <c r="AJ38" s="14"/>
      <c r="AK38" s="14"/>
      <c r="AL38" s="14"/>
      <c r="AM38" s="14"/>
      <c r="AN38" s="14">
        <v>0.3</v>
      </c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5">
        <v>42292</v>
      </c>
      <c r="AZ38" s="16"/>
      <c r="BA38" s="17"/>
    </row>
    <row r="39" spans="1:53" s="10" customFormat="1" ht="256.5" customHeight="1" x14ac:dyDescent="0.25">
      <c r="A39" s="11" t="s">
        <v>97</v>
      </c>
      <c r="B39" s="12" t="s">
        <v>157</v>
      </c>
      <c r="C39" s="13">
        <v>466.1</v>
      </c>
      <c r="D39" s="13">
        <v>537.20330000000001</v>
      </c>
      <c r="E39" s="8">
        <v>14.5</v>
      </c>
      <c r="F39" s="12" t="s">
        <v>223</v>
      </c>
      <c r="G39" s="12" t="s">
        <v>36</v>
      </c>
      <c r="H39" s="12" t="s">
        <v>294</v>
      </c>
      <c r="I39" s="12" t="s">
        <v>388</v>
      </c>
      <c r="J39" s="12" t="s">
        <v>389</v>
      </c>
      <c r="K39" s="12" t="s">
        <v>502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 t="s">
        <v>503</v>
      </c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5">
        <v>42297</v>
      </c>
      <c r="AZ39" s="16"/>
      <c r="BA39" s="17"/>
    </row>
    <row r="40" spans="1:53" s="10" customFormat="1" ht="237" customHeight="1" x14ac:dyDescent="0.25">
      <c r="A40" s="11" t="s">
        <v>103</v>
      </c>
      <c r="B40" s="12" t="s">
        <v>158</v>
      </c>
      <c r="C40" s="13">
        <v>466.1</v>
      </c>
      <c r="D40" s="13"/>
      <c r="E40" s="8">
        <v>4</v>
      </c>
      <c r="F40" s="12" t="s">
        <v>224</v>
      </c>
      <c r="G40" s="12" t="s">
        <v>38</v>
      </c>
      <c r="H40" s="12" t="s">
        <v>295</v>
      </c>
      <c r="I40" s="12" t="s">
        <v>390</v>
      </c>
      <c r="J40" s="12" t="s">
        <v>391</v>
      </c>
      <c r="K40" s="12" t="s">
        <v>504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 t="s">
        <v>492</v>
      </c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5">
        <v>42298</v>
      </c>
      <c r="AZ40" s="16"/>
      <c r="BA40" s="17"/>
    </row>
    <row r="41" spans="1:53" s="10" customFormat="1" ht="224.25" customHeight="1" x14ac:dyDescent="0.25">
      <c r="A41" s="11" t="s">
        <v>85</v>
      </c>
      <c r="B41" s="12" t="s">
        <v>159</v>
      </c>
      <c r="C41" s="13">
        <v>466.1</v>
      </c>
      <c r="D41" s="13">
        <v>466.1</v>
      </c>
      <c r="E41" s="8">
        <v>15</v>
      </c>
      <c r="F41" s="12" t="s">
        <v>225</v>
      </c>
      <c r="G41" s="12" t="s">
        <v>47</v>
      </c>
      <c r="H41" s="12" t="s">
        <v>296</v>
      </c>
      <c r="I41" s="12" t="s">
        <v>392</v>
      </c>
      <c r="J41" s="12" t="s">
        <v>393</v>
      </c>
      <c r="K41" s="12" t="s">
        <v>505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>
        <v>0.05</v>
      </c>
      <c r="AO41" s="14"/>
      <c r="AP41" s="14"/>
      <c r="AQ41" s="14"/>
      <c r="AR41" s="14">
        <v>0.32</v>
      </c>
      <c r="AS41" s="14"/>
      <c r="AT41" s="14"/>
      <c r="AU41" s="14"/>
      <c r="AV41" s="14"/>
      <c r="AW41" s="14"/>
      <c r="AX41" s="14"/>
      <c r="AY41" s="15">
        <v>42292</v>
      </c>
      <c r="AZ41" s="16"/>
      <c r="BA41" s="17"/>
    </row>
    <row r="42" spans="1:53" s="10" customFormat="1" ht="359.25" customHeight="1" x14ac:dyDescent="0.25">
      <c r="A42" s="11" t="s">
        <v>88</v>
      </c>
      <c r="B42" s="12" t="s">
        <v>160</v>
      </c>
      <c r="C42" s="13">
        <v>466.1</v>
      </c>
      <c r="D42" s="13">
        <v>466.1</v>
      </c>
      <c r="E42" s="8">
        <v>8</v>
      </c>
      <c r="F42" s="12" t="s">
        <v>226</v>
      </c>
      <c r="G42" s="12" t="s">
        <v>36</v>
      </c>
      <c r="H42" s="12" t="s">
        <v>297</v>
      </c>
      <c r="I42" s="12" t="s">
        <v>394</v>
      </c>
      <c r="J42" s="12" t="s">
        <v>45</v>
      </c>
      <c r="K42" s="12" t="s">
        <v>508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>
        <v>0.17</v>
      </c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5">
        <v>42293</v>
      </c>
      <c r="AZ42" s="16" t="s">
        <v>506</v>
      </c>
      <c r="BA42" s="17"/>
    </row>
    <row r="43" spans="1:53" s="10" customFormat="1" ht="312" customHeight="1" x14ac:dyDescent="0.25">
      <c r="A43" s="11" t="s">
        <v>91</v>
      </c>
      <c r="B43" s="12" t="s">
        <v>161</v>
      </c>
      <c r="C43" s="13">
        <v>466.1</v>
      </c>
      <c r="D43" s="13"/>
      <c r="E43" s="8">
        <v>10</v>
      </c>
      <c r="F43" s="12" t="s">
        <v>227</v>
      </c>
      <c r="G43" s="12" t="s">
        <v>47</v>
      </c>
      <c r="H43" s="12" t="s">
        <v>298</v>
      </c>
      <c r="I43" s="12" t="s">
        <v>395</v>
      </c>
      <c r="J43" s="12" t="s">
        <v>396</v>
      </c>
      <c r="K43" s="12" t="s">
        <v>507</v>
      </c>
      <c r="L43" s="14"/>
      <c r="M43" s="14"/>
      <c r="N43" s="14"/>
      <c r="O43" s="14"/>
      <c r="P43" s="14"/>
      <c r="Q43" s="14"/>
      <c r="R43" s="185" t="s">
        <v>443</v>
      </c>
      <c r="S43" s="14"/>
      <c r="U43" s="14"/>
      <c r="V43" s="14"/>
      <c r="W43" s="14"/>
      <c r="X43" s="185">
        <v>1</v>
      </c>
      <c r="Y43" s="14"/>
      <c r="Z43" s="14"/>
      <c r="AA43" s="14"/>
      <c r="AB43" s="14"/>
      <c r="AC43" s="14"/>
      <c r="AD43" s="14"/>
      <c r="AE43" s="14"/>
      <c r="AF43" s="185" t="s">
        <v>444</v>
      </c>
      <c r="AG43" s="185">
        <v>1</v>
      </c>
      <c r="AH43" s="14"/>
      <c r="AI43" s="14"/>
      <c r="AJ43" s="14"/>
      <c r="AK43" s="14"/>
      <c r="AL43" s="14"/>
      <c r="AM43" s="14"/>
      <c r="AN43" s="185">
        <v>0.1</v>
      </c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5">
        <v>42294</v>
      </c>
      <c r="AZ43" s="188" t="s">
        <v>509</v>
      </c>
      <c r="BA43" s="17"/>
    </row>
    <row r="44" spans="1:53" s="10" customFormat="1" ht="321.75" customHeight="1" x14ac:dyDescent="0.25">
      <c r="A44" s="11" t="s">
        <v>96</v>
      </c>
      <c r="B44" s="12" t="s">
        <v>162</v>
      </c>
      <c r="C44" s="13">
        <v>466.1</v>
      </c>
      <c r="D44" s="13">
        <v>466.1</v>
      </c>
      <c r="E44" s="8">
        <v>14</v>
      </c>
      <c r="F44" s="12" t="s">
        <v>228</v>
      </c>
      <c r="G44" s="12" t="s">
        <v>47</v>
      </c>
      <c r="H44" s="12" t="s">
        <v>299</v>
      </c>
      <c r="I44" s="12" t="s">
        <v>397</v>
      </c>
      <c r="J44" s="12" t="s">
        <v>398</v>
      </c>
      <c r="K44" s="12" t="s">
        <v>507</v>
      </c>
      <c r="L44" s="14"/>
      <c r="M44" s="14"/>
      <c r="N44" s="14"/>
      <c r="O44" s="14"/>
      <c r="P44" s="14"/>
      <c r="Q44" s="14"/>
      <c r="R44" s="187"/>
      <c r="S44" s="14"/>
      <c r="T44" s="14"/>
      <c r="U44" s="14"/>
      <c r="V44" s="14"/>
      <c r="W44" s="14"/>
      <c r="X44" s="187"/>
      <c r="Y44" s="14"/>
      <c r="Z44" s="14"/>
      <c r="AA44" s="14"/>
      <c r="AB44" s="14"/>
      <c r="AC44" s="14"/>
      <c r="AD44" s="14"/>
      <c r="AE44" s="14"/>
      <c r="AF44" s="187"/>
      <c r="AG44" s="187"/>
      <c r="AH44" s="14"/>
      <c r="AI44" s="14"/>
      <c r="AJ44" s="14"/>
      <c r="AK44" s="14"/>
      <c r="AL44" s="14"/>
      <c r="AM44" s="14"/>
      <c r="AN44" s="187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5">
        <v>42297</v>
      </c>
      <c r="AZ44" s="190"/>
      <c r="BA44" s="17"/>
    </row>
    <row r="45" spans="1:53" s="10" customFormat="1" ht="184.5" customHeight="1" x14ac:dyDescent="0.25">
      <c r="A45" s="11" t="s">
        <v>99</v>
      </c>
      <c r="B45" s="12" t="s">
        <v>163</v>
      </c>
      <c r="C45" s="13">
        <v>466.1</v>
      </c>
      <c r="D45" s="13"/>
      <c r="E45" s="8">
        <v>12</v>
      </c>
      <c r="F45" s="12" t="s">
        <v>229</v>
      </c>
      <c r="G45" s="12" t="s">
        <v>36</v>
      </c>
      <c r="H45" s="12" t="s">
        <v>300</v>
      </c>
      <c r="I45" s="12" t="s">
        <v>43</v>
      </c>
      <c r="J45" s="12" t="s">
        <v>399</v>
      </c>
      <c r="K45" s="12" t="s">
        <v>510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5">
        <v>42298</v>
      </c>
      <c r="AZ45" s="16" t="s">
        <v>496</v>
      </c>
      <c r="BA45" s="17"/>
    </row>
    <row r="46" spans="1:53" s="10" customFormat="1" ht="147" customHeight="1" x14ac:dyDescent="0.25">
      <c r="A46" s="11" t="s">
        <v>95</v>
      </c>
      <c r="B46" s="12" t="s">
        <v>164</v>
      </c>
      <c r="C46" s="13">
        <v>466.1</v>
      </c>
      <c r="D46" s="13"/>
      <c r="E46" s="8">
        <v>15</v>
      </c>
      <c r="F46" s="12" t="s">
        <v>230</v>
      </c>
      <c r="G46" s="12" t="s">
        <v>38</v>
      </c>
      <c r="H46" s="12" t="s">
        <v>301</v>
      </c>
      <c r="I46" s="12" t="s">
        <v>43</v>
      </c>
      <c r="J46" s="12" t="s">
        <v>400</v>
      </c>
      <c r="K46" s="12" t="s">
        <v>511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 t="s">
        <v>513</v>
      </c>
      <c r="AW46" s="14"/>
      <c r="AX46" s="14"/>
      <c r="AY46" s="15">
        <v>42294</v>
      </c>
      <c r="AZ46" s="16"/>
      <c r="BA46" s="17"/>
    </row>
    <row r="47" spans="1:53" s="10" customFormat="1" ht="299.25" customHeight="1" x14ac:dyDescent="0.25">
      <c r="A47" s="11" t="s">
        <v>109</v>
      </c>
      <c r="B47" s="12" t="s">
        <v>165</v>
      </c>
      <c r="C47" s="13">
        <v>466.1</v>
      </c>
      <c r="D47" s="13"/>
      <c r="E47" s="8">
        <v>14.5</v>
      </c>
      <c r="F47" s="12" t="s">
        <v>231</v>
      </c>
      <c r="G47" s="12" t="s">
        <v>36</v>
      </c>
      <c r="H47" s="12" t="s">
        <v>302</v>
      </c>
      <c r="I47" s="12" t="s">
        <v>43</v>
      </c>
      <c r="J47" s="12" t="s">
        <v>46</v>
      </c>
      <c r="K47" s="12" t="s">
        <v>514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5">
        <v>42299</v>
      </c>
      <c r="AZ47" s="16" t="s">
        <v>515</v>
      </c>
      <c r="BA47" s="17"/>
    </row>
    <row r="48" spans="1:53" s="10" customFormat="1" ht="226.5" customHeight="1" x14ac:dyDescent="0.25">
      <c r="A48" s="11" t="s">
        <v>89</v>
      </c>
      <c r="B48" s="12" t="s">
        <v>166</v>
      </c>
      <c r="C48" s="13">
        <v>466.1</v>
      </c>
      <c r="D48" s="13"/>
      <c r="E48" s="8">
        <v>15</v>
      </c>
      <c r="F48" s="12" t="s">
        <v>232</v>
      </c>
      <c r="G48" s="12" t="s">
        <v>36</v>
      </c>
      <c r="H48" s="12" t="s">
        <v>303</v>
      </c>
      <c r="I48" s="12" t="s">
        <v>401</v>
      </c>
      <c r="J48" s="12" t="s">
        <v>380</v>
      </c>
      <c r="K48" s="12" t="s">
        <v>516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5">
        <v>42293</v>
      </c>
      <c r="AZ48" s="16" t="s">
        <v>495</v>
      </c>
      <c r="BA48" s="17"/>
    </row>
    <row r="49" spans="1:53" s="10" customFormat="1" ht="147" customHeight="1" x14ac:dyDescent="0.25">
      <c r="A49" s="11" t="s">
        <v>81</v>
      </c>
      <c r="B49" s="12" t="s">
        <v>167</v>
      </c>
      <c r="C49" s="13">
        <v>466.1</v>
      </c>
      <c r="D49" s="13">
        <v>466.1</v>
      </c>
      <c r="E49" s="8">
        <v>15</v>
      </c>
      <c r="F49" s="12" t="s">
        <v>233</v>
      </c>
      <c r="G49" s="12" t="s">
        <v>36</v>
      </c>
      <c r="H49" s="12" t="s">
        <v>304</v>
      </c>
      <c r="I49" s="12" t="s">
        <v>43</v>
      </c>
      <c r="J49" s="12" t="s">
        <v>402</v>
      </c>
      <c r="K49" s="12" t="s">
        <v>517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>
        <v>0.18</v>
      </c>
      <c r="AU49" s="14"/>
      <c r="AV49" s="14"/>
      <c r="AW49" s="14"/>
      <c r="AX49" s="14"/>
      <c r="AY49" s="15">
        <v>42292</v>
      </c>
      <c r="AZ49" s="16"/>
      <c r="BA49" s="17"/>
    </row>
    <row r="50" spans="1:53" s="10" customFormat="1" ht="147" customHeight="1" x14ac:dyDescent="0.25">
      <c r="A50" s="11" t="s">
        <v>115</v>
      </c>
      <c r="B50" s="12" t="s">
        <v>168</v>
      </c>
      <c r="C50" s="13">
        <v>466.1</v>
      </c>
      <c r="D50" s="13"/>
      <c r="E50" s="8">
        <v>14.5</v>
      </c>
      <c r="F50" s="12" t="s">
        <v>234</v>
      </c>
      <c r="G50" s="12" t="s">
        <v>40</v>
      </c>
      <c r="H50" s="12" t="s">
        <v>305</v>
      </c>
      <c r="I50" s="12" t="s">
        <v>403</v>
      </c>
      <c r="J50" s="12" t="s">
        <v>404</v>
      </c>
      <c r="K50" s="12" t="s">
        <v>518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 t="s">
        <v>445</v>
      </c>
      <c r="AM50" s="14"/>
      <c r="AN50" s="14">
        <v>0.3</v>
      </c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5">
        <v>42300</v>
      </c>
      <c r="AZ50" s="16"/>
      <c r="BA50" s="17"/>
    </row>
    <row r="51" spans="1:53" s="10" customFormat="1" ht="299.25" customHeight="1" x14ac:dyDescent="0.25">
      <c r="A51" s="11" t="s">
        <v>110</v>
      </c>
      <c r="B51" s="12" t="s">
        <v>169</v>
      </c>
      <c r="C51" s="13">
        <v>466.1</v>
      </c>
      <c r="D51" s="13">
        <v>466.1</v>
      </c>
      <c r="E51" s="8">
        <v>14.5</v>
      </c>
      <c r="F51" s="12" t="s">
        <v>235</v>
      </c>
      <c r="G51" s="12" t="s">
        <v>36</v>
      </c>
      <c r="H51" s="12" t="s">
        <v>306</v>
      </c>
      <c r="I51" s="12" t="s">
        <v>43</v>
      </c>
      <c r="J51" s="12" t="s">
        <v>372</v>
      </c>
      <c r="K51" s="12" t="s">
        <v>519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5">
        <v>42299</v>
      </c>
      <c r="AZ51" s="16" t="s">
        <v>488</v>
      </c>
      <c r="BA51" s="17"/>
    </row>
    <row r="52" spans="1:53" s="10" customFormat="1" ht="222" x14ac:dyDescent="0.25">
      <c r="A52" s="11" t="s">
        <v>100</v>
      </c>
      <c r="B52" s="12" t="s">
        <v>170</v>
      </c>
      <c r="C52" s="13">
        <v>466.1</v>
      </c>
      <c r="D52" s="13">
        <v>466.1</v>
      </c>
      <c r="E52" s="8">
        <v>4</v>
      </c>
      <c r="F52" s="12" t="s">
        <v>236</v>
      </c>
      <c r="G52" s="12" t="s">
        <v>38</v>
      </c>
      <c r="H52" s="12" t="s">
        <v>307</v>
      </c>
      <c r="I52" s="12" t="s">
        <v>405</v>
      </c>
      <c r="J52" s="12" t="s">
        <v>406</v>
      </c>
      <c r="K52" s="12" t="s">
        <v>520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 t="s">
        <v>521</v>
      </c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5">
        <v>42298</v>
      </c>
      <c r="AZ52" s="16"/>
      <c r="BA52" s="17"/>
    </row>
    <row r="53" spans="1:53" s="10" customFormat="1" ht="222" x14ac:dyDescent="0.25">
      <c r="A53" s="11" t="s">
        <v>119</v>
      </c>
      <c r="B53" s="12" t="s">
        <v>171</v>
      </c>
      <c r="C53" s="13">
        <v>466.1</v>
      </c>
      <c r="D53" s="13"/>
      <c r="E53" s="8">
        <v>15</v>
      </c>
      <c r="F53" s="12" t="s">
        <v>237</v>
      </c>
      <c r="G53" s="12" t="s">
        <v>36</v>
      </c>
      <c r="H53" s="12" t="s">
        <v>308</v>
      </c>
      <c r="I53" s="12" t="s">
        <v>407</v>
      </c>
      <c r="J53" s="12" t="s">
        <v>408</v>
      </c>
      <c r="K53" s="12" t="s">
        <v>522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 t="s">
        <v>492</v>
      </c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5">
        <v>42304</v>
      </c>
      <c r="AZ53" s="16"/>
      <c r="BA53" s="17"/>
    </row>
    <row r="54" spans="1:53" s="10" customFormat="1" ht="147" customHeight="1" x14ac:dyDescent="0.25">
      <c r="A54" s="11" t="s">
        <v>98</v>
      </c>
      <c r="B54" s="12" t="s">
        <v>172</v>
      </c>
      <c r="C54" s="13">
        <v>466.1</v>
      </c>
      <c r="D54" s="13"/>
      <c r="E54" s="8">
        <v>14.5</v>
      </c>
      <c r="F54" s="12" t="s">
        <v>238</v>
      </c>
      <c r="G54" s="12" t="s">
        <v>36</v>
      </c>
      <c r="H54" s="12" t="s">
        <v>309</v>
      </c>
      <c r="I54" s="12" t="s">
        <v>43</v>
      </c>
      <c r="J54" s="12" t="s">
        <v>409</v>
      </c>
      <c r="K54" s="12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>
        <v>0.12</v>
      </c>
      <c r="AS54" s="14"/>
      <c r="AT54" s="14"/>
      <c r="AU54" s="14"/>
      <c r="AV54" s="14"/>
      <c r="AW54" s="14"/>
      <c r="AX54" s="14"/>
      <c r="AY54" s="15">
        <v>42298</v>
      </c>
      <c r="AZ54" s="16"/>
      <c r="BA54" s="17"/>
    </row>
    <row r="55" spans="1:53" s="10" customFormat="1" ht="249.75" x14ac:dyDescent="0.25">
      <c r="A55" s="11" t="s">
        <v>106</v>
      </c>
      <c r="B55" s="12" t="s">
        <v>173</v>
      </c>
      <c r="C55" s="13">
        <v>113512.45</v>
      </c>
      <c r="D55" s="13"/>
      <c r="E55" s="8">
        <v>95</v>
      </c>
      <c r="F55" s="12" t="s">
        <v>239</v>
      </c>
      <c r="G55" s="12" t="s">
        <v>47</v>
      </c>
      <c r="H55" s="12" t="s">
        <v>310</v>
      </c>
      <c r="I55" s="12" t="s">
        <v>410</v>
      </c>
      <c r="J55" s="12" t="s">
        <v>52</v>
      </c>
      <c r="K55" s="12" t="s">
        <v>523</v>
      </c>
      <c r="L55" s="14"/>
      <c r="M55" s="14"/>
      <c r="N55" s="14"/>
      <c r="O55" s="14"/>
      <c r="P55" s="14"/>
      <c r="Q55" s="14"/>
      <c r="R55" s="14" t="s">
        <v>464</v>
      </c>
      <c r="S55" s="14"/>
      <c r="T55" s="14"/>
      <c r="U55" s="14"/>
      <c r="V55" s="14"/>
      <c r="W55" s="14"/>
      <c r="X55" s="14">
        <v>1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5">
        <v>42299</v>
      </c>
      <c r="AZ55" s="16"/>
      <c r="BA55" s="17"/>
    </row>
    <row r="56" spans="1:53" s="10" customFormat="1" ht="264" customHeight="1" x14ac:dyDescent="0.25">
      <c r="A56" s="11" t="s">
        <v>118</v>
      </c>
      <c r="B56" s="12" t="s">
        <v>174</v>
      </c>
      <c r="C56" s="13">
        <v>466.1</v>
      </c>
      <c r="D56" s="13"/>
      <c r="E56" s="8">
        <v>15</v>
      </c>
      <c r="F56" s="12" t="s">
        <v>240</v>
      </c>
      <c r="G56" s="12" t="s">
        <v>36</v>
      </c>
      <c r="H56" s="12" t="s">
        <v>311</v>
      </c>
      <c r="I56" s="12" t="s">
        <v>411</v>
      </c>
      <c r="J56" s="12" t="s">
        <v>412</v>
      </c>
      <c r="K56" s="12" t="s">
        <v>524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 t="s">
        <v>525</v>
      </c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5">
        <v>42301</v>
      </c>
      <c r="AZ56" s="16" t="s">
        <v>526</v>
      </c>
      <c r="BA56" s="17"/>
    </row>
    <row r="57" spans="1:53" s="10" customFormat="1" ht="291.75" customHeight="1" x14ac:dyDescent="0.25">
      <c r="A57" s="11" t="s">
        <v>108</v>
      </c>
      <c r="B57" s="12" t="s">
        <v>175</v>
      </c>
      <c r="C57" s="13">
        <v>466.1</v>
      </c>
      <c r="D57" s="13">
        <v>466.1</v>
      </c>
      <c r="E57" s="8">
        <v>12</v>
      </c>
      <c r="F57" s="12" t="s">
        <v>241</v>
      </c>
      <c r="G57" s="12" t="s">
        <v>36</v>
      </c>
      <c r="H57" s="12" t="s">
        <v>312</v>
      </c>
      <c r="I57" s="12" t="s">
        <v>527</v>
      </c>
      <c r="J57" s="12" t="s">
        <v>413</v>
      </c>
      <c r="K57" s="12" t="s">
        <v>528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>
        <v>0.12</v>
      </c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5">
        <v>42299</v>
      </c>
      <c r="AZ57" s="16" t="s">
        <v>529</v>
      </c>
      <c r="BA57" s="17"/>
    </row>
    <row r="58" spans="1:53" s="10" customFormat="1" ht="194.25" customHeight="1" x14ac:dyDescent="0.25">
      <c r="A58" s="11" t="s">
        <v>117</v>
      </c>
      <c r="B58" s="12" t="s">
        <v>176</v>
      </c>
      <c r="C58" s="13">
        <v>466.1</v>
      </c>
      <c r="D58" s="13"/>
      <c r="E58" s="8">
        <v>15</v>
      </c>
      <c r="F58" s="12" t="s">
        <v>242</v>
      </c>
      <c r="G58" s="12" t="s">
        <v>36</v>
      </c>
      <c r="H58" s="12" t="s">
        <v>313</v>
      </c>
      <c r="I58" s="12" t="s">
        <v>43</v>
      </c>
      <c r="J58" s="12" t="s">
        <v>399</v>
      </c>
      <c r="K58" s="12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5">
        <v>42301</v>
      </c>
      <c r="AZ58" s="16" t="s">
        <v>496</v>
      </c>
      <c r="BA58" s="17"/>
    </row>
    <row r="59" spans="1:53" s="10" customFormat="1" ht="244.5" customHeight="1" x14ac:dyDescent="0.25">
      <c r="A59" s="11" t="s">
        <v>104</v>
      </c>
      <c r="B59" s="12" t="s">
        <v>177</v>
      </c>
      <c r="C59" s="13">
        <v>466.1</v>
      </c>
      <c r="D59" s="13"/>
      <c r="E59" s="8">
        <v>14.5</v>
      </c>
      <c r="F59" s="12" t="s">
        <v>243</v>
      </c>
      <c r="G59" s="12" t="s">
        <v>36</v>
      </c>
      <c r="H59" s="12" t="s">
        <v>314</v>
      </c>
      <c r="I59" s="12" t="s">
        <v>414</v>
      </c>
      <c r="J59" s="12" t="s">
        <v>351</v>
      </c>
      <c r="K59" s="12" t="s">
        <v>468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5">
        <v>42299</v>
      </c>
      <c r="AZ59" s="16" t="s">
        <v>467</v>
      </c>
      <c r="BA59" s="17"/>
    </row>
    <row r="60" spans="1:53" s="10" customFormat="1" ht="222" x14ac:dyDescent="0.25">
      <c r="A60" s="11" t="s">
        <v>114</v>
      </c>
      <c r="B60" s="12" t="s">
        <v>178</v>
      </c>
      <c r="C60" s="13">
        <v>466.1</v>
      </c>
      <c r="D60" s="13"/>
      <c r="E60" s="8">
        <v>15</v>
      </c>
      <c r="F60" s="12" t="s">
        <v>244</v>
      </c>
      <c r="G60" s="12" t="s">
        <v>36</v>
      </c>
      <c r="H60" s="12" t="s">
        <v>315</v>
      </c>
      <c r="I60" s="12" t="s">
        <v>415</v>
      </c>
      <c r="J60" s="12" t="s">
        <v>416</v>
      </c>
      <c r="K60" s="12" t="s">
        <v>530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 t="s">
        <v>532</v>
      </c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5">
        <v>42300</v>
      </c>
      <c r="AZ60" s="16" t="s">
        <v>533</v>
      </c>
      <c r="BA60" s="17"/>
    </row>
    <row r="61" spans="1:53" s="10" customFormat="1" ht="317.25" customHeight="1" x14ac:dyDescent="0.25">
      <c r="A61" s="11" t="s">
        <v>120</v>
      </c>
      <c r="B61" s="12" t="s">
        <v>179</v>
      </c>
      <c r="C61" s="13">
        <v>466.1</v>
      </c>
      <c r="D61" s="13"/>
      <c r="E61" s="8">
        <v>14.5</v>
      </c>
      <c r="F61" s="12" t="s">
        <v>245</v>
      </c>
      <c r="G61" s="12" t="s">
        <v>36</v>
      </c>
      <c r="H61" s="12" t="s">
        <v>316</v>
      </c>
      <c r="I61" s="12" t="s">
        <v>417</v>
      </c>
      <c r="J61" s="12" t="s">
        <v>418</v>
      </c>
      <c r="K61" s="12" t="s">
        <v>531</v>
      </c>
      <c r="L61" s="14"/>
      <c r="M61" s="14"/>
      <c r="N61" s="14"/>
      <c r="O61" s="14"/>
      <c r="P61" s="14"/>
      <c r="Q61" s="14"/>
      <c r="R61" s="14" t="s">
        <v>534</v>
      </c>
      <c r="S61" s="14"/>
      <c r="T61" s="14"/>
      <c r="U61" s="14"/>
      <c r="V61" s="14"/>
      <c r="W61" s="14"/>
      <c r="X61" s="14">
        <v>1</v>
      </c>
      <c r="Y61" s="14"/>
      <c r="Z61" s="14"/>
      <c r="AA61" s="14"/>
      <c r="AB61" s="14"/>
      <c r="AC61" s="14"/>
      <c r="AD61" s="14"/>
      <c r="AE61" s="14"/>
      <c r="AF61" s="14" t="s">
        <v>501</v>
      </c>
      <c r="AG61" s="14">
        <v>1</v>
      </c>
      <c r="AH61" s="14"/>
      <c r="AI61" s="14"/>
      <c r="AJ61" s="14"/>
      <c r="AK61" s="14"/>
      <c r="AL61" s="14"/>
      <c r="AM61" s="14"/>
      <c r="AN61" s="14">
        <v>0.55000000000000004</v>
      </c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5">
        <v>42304</v>
      </c>
      <c r="AZ61" s="16"/>
      <c r="BA61" s="17"/>
    </row>
    <row r="62" spans="1:53" s="10" customFormat="1" ht="332.25" customHeight="1" x14ac:dyDescent="0.25">
      <c r="A62" s="11" t="s">
        <v>71</v>
      </c>
      <c r="B62" s="12" t="s">
        <v>180</v>
      </c>
      <c r="C62" s="13">
        <v>466.1</v>
      </c>
      <c r="D62" s="13">
        <v>466.1</v>
      </c>
      <c r="E62" s="8">
        <v>15</v>
      </c>
      <c r="F62" s="12" t="s">
        <v>246</v>
      </c>
      <c r="G62" s="12" t="s">
        <v>260</v>
      </c>
      <c r="H62" s="12" t="s">
        <v>317</v>
      </c>
      <c r="I62" s="12" t="s">
        <v>535</v>
      </c>
      <c r="J62" s="12" t="s">
        <v>419</v>
      </c>
      <c r="K62" s="12" t="s">
        <v>536</v>
      </c>
      <c r="L62" s="14"/>
      <c r="M62" s="14"/>
      <c r="N62" s="14"/>
      <c r="O62" s="14"/>
      <c r="P62" s="14"/>
      <c r="Q62" s="14"/>
      <c r="R62" s="185">
        <v>0.6</v>
      </c>
      <c r="S62" s="14"/>
      <c r="T62" s="14"/>
      <c r="U62" s="14"/>
      <c r="V62" s="14"/>
      <c r="W62" s="14"/>
      <c r="X62" s="185">
        <v>1</v>
      </c>
      <c r="Y62" s="14"/>
      <c r="Z62" s="14"/>
      <c r="AA62" s="14"/>
      <c r="AB62" s="14"/>
      <c r="AC62" s="14"/>
      <c r="AD62" s="14"/>
      <c r="AE62" s="14"/>
      <c r="AF62" s="185" t="s">
        <v>444</v>
      </c>
      <c r="AG62" s="185">
        <v>1</v>
      </c>
      <c r="AH62" s="14"/>
      <c r="AI62" s="14"/>
      <c r="AJ62" s="14"/>
      <c r="AK62" s="14"/>
      <c r="AL62" s="14"/>
      <c r="AM62" s="14"/>
      <c r="AN62" s="185">
        <v>0.08</v>
      </c>
      <c r="AO62" s="14"/>
      <c r="AP62" s="14"/>
      <c r="AQ62" s="14"/>
      <c r="AR62" s="14"/>
      <c r="AS62" s="14"/>
      <c r="AT62" s="185">
        <v>0.28000000000000003</v>
      </c>
      <c r="AU62" s="14"/>
      <c r="AV62" s="14"/>
      <c r="AW62" s="14"/>
      <c r="AX62" s="14"/>
      <c r="AY62" s="15">
        <v>42291</v>
      </c>
      <c r="AZ62" s="188" t="s">
        <v>539</v>
      </c>
      <c r="BA62" s="17"/>
    </row>
    <row r="63" spans="1:53" s="10" customFormat="1" ht="330" customHeight="1" x14ac:dyDescent="0.25">
      <c r="A63" s="11" t="s">
        <v>73</v>
      </c>
      <c r="B63" s="12" t="s">
        <v>181</v>
      </c>
      <c r="C63" s="13">
        <v>466.1</v>
      </c>
      <c r="D63" s="13">
        <v>466.1</v>
      </c>
      <c r="E63" s="8">
        <v>15</v>
      </c>
      <c r="F63" s="12" t="s">
        <v>247</v>
      </c>
      <c r="G63" s="12" t="s">
        <v>260</v>
      </c>
      <c r="H63" s="12" t="s">
        <v>318</v>
      </c>
      <c r="I63" s="12" t="s">
        <v>420</v>
      </c>
      <c r="J63" s="12" t="s">
        <v>421</v>
      </c>
      <c r="K63" s="12" t="s">
        <v>536</v>
      </c>
      <c r="L63" s="14"/>
      <c r="M63" s="14"/>
      <c r="N63" s="14"/>
      <c r="O63" s="14"/>
      <c r="P63" s="14"/>
      <c r="Q63" s="14"/>
      <c r="R63" s="186"/>
      <c r="S63" s="14"/>
      <c r="T63" s="14"/>
      <c r="U63" s="14"/>
      <c r="V63" s="14"/>
      <c r="W63" s="14"/>
      <c r="X63" s="186"/>
      <c r="Y63" s="14"/>
      <c r="Z63" s="14"/>
      <c r="AA63" s="14"/>
      <c r="AB63" s="14"/>
      <c r="AC63" s="14"/>
      <c r="AD63" s="14"/>
      <c r="AE63" s="14"/>
      <c r="AF63" s="186"/>
      <c r="AG63" s="186"/>
      <c r="AH63" s="14"/>
      <c r="AI63" s="14"/>
      <c r="AJ63" s="14"/>
      <c r="AK63" s="14"/>
      <c r="AL63" s="14"/>
      <c r="AM63" s="14"/>
      <c r="AN63" s="186"/>
      <c r="AO63" s="14"/>
      <c r="AP63" s="14"/>
      <c r="AQ63" s="14"/>
      <c r="AR63" s="14"/>
      <c r="AS63" s="14"/>
      <c r="AT63" s="186"/>
      <c r="AU63" s="14"/>
      <c r="AV63" s="14"/>
      <c r="AW63" s="14"/>
      <c r="AX63" s="14"/>
      <c r="AY63" s="15">
        <v>42291</v>
      </c>
      <c r="AZ63" s="189"/>
      <c r="BA63" s="17"/>
    </row>
    <row r="64" spans="1:53" s="10" customFormat="1" ht="306.75" customHeight="1" x14ac:dyDescent="0.25">
      <c r="A64" s="11" t="s">
        <v>80</v>
      </c>
      <c r="B64" s="12" t="s">
        <v>183</v>
      </c>
      <c r="C64" s="13">
        <v>466.1</v>
      </c>
      <c r="D64" s="13"/>
      <c r="E64" s="8">
        <v>15</v>
      </c>
      <c r="F64" s="12" t="s">
        <v>249</v>
      </c>
      <c r="G64" s="12" t="s">
        <v>260</v>
      </c>
      <c r="H64" s="12" t="s">
        <v>320</v>
      </c>
      <c r="I64" s="12" t="s">
        <v>424</v>
      </c>
      <c r="J64" s="12" t="s">
        <v>421</v>
      </c>
      <c r="K64" s="12"/>
      <c r="L64" s="14"/>
      <c r="M64" s="14"/>
      <c r="N64" s="14"/>
      <c r="O64" s="14"/>
      <c r="P64" s="14"/>
      <c r="Q64" s="14"/>
      <c r="R64" s="187"/>
      <c r="S64" s="14"/>
      <c r="T64" s="14"/>
      <c r="U64" s="14"/>
      <c r="V64" s="14"/>
      <c r="W64" s="14"/>
      <c r="X64" s="187"/>
      <c r="Y64" s="14"/>
      <c r="Z64" s="14"/>
      <c r="AA64" s="14"/>
      <c r="AB64" s="14"/>
      <c r="AC64" s="14"/>
      <c r="AD64" s="14"/>
      <c r="AE64" s="14"/>
      <c r="AF64" s="187"/>
      <c r="AG64" s="187"/>
      <c r="AH64" s="14"/>
      <c r="AI64" s="14"/>
      <c r="AJ64" s="14"/>
      <c r="AK64" s="14"/>
      <c r="AL64" s="14"/>
      <c r="AM64" s="14"/>
      <c r="AN64" s="187"/>
      <c r="AO64" s="14"/>
      <c r="AP64" s="14"/>
      <c r="AQ64" s="14"/>
      <c r="AR64" s="14"/>
      <c r="AS64" s="14"/>
      <c r="AT64" s="187"/>
      <c r="AU64" s="14"/>
      <c r="AV64" s="14"/>
      <c r="AW64" s="14"/>
      <c r="AX64" s="14"/>
      <c r="AY64" s="15">
        <v>42292</v>
      </c>
      <c r="AZ64" s="190"/>
      <c r="BA64" s="17"/>
    </row>
    <row r="65" spans="1:53" s="10" customFormat="1" ht="222" x14ac:dyDescent="0.25">
      <c r="A65" s="11" t="s">
        <v>76</v>
      </c>
      <c r="B65" s="12" t="s">
        <v>182</v>
      </c>
      <c r="C65" s="13">
        <v>169053.22</v>
      </c>
      <c r="D65" s="13"/>
      <c r="E65" s="8">
        <v>10</v>
      </c>
      <c r="F65" s="12" t="s">
        <v>248</v>
      </c>
      <c r="G65" s="12" t="s">
        <v>259</v>
      </c>
      <c r="H65" s="12" t="s">
        <v>319</v>
      </c>
      <c r="I65" s="12" t="s">
        <v>422</v>
      </c>
      <c r="J65" s="12" t="s">
        <v>423</v>
      </c>
      <c r="K65" s="12" t="s">
        <v>537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 t="s">
        <v>538</v>
      </c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5">
        <v>42292</v>
      </c>
      <c r="AZ65" s="16"/>
      <c r="BA65" s="17"/>
    </row>
    <row r="66" spans="1:53" s="10" customFormat="1" ht="222" x14ac:dyDescent="0.25">
      <c r="A66" s="11" t="s">
        <v>75</v>
      </c>
      <c r="B66" s="12" t="s">
        <v>184</v>
      </c>
      <c r="C66" s="13">
        <v>466.1</v>
      </c>
      <c r="D66" s="13">
        <v>466.1</v>
      </c>
      <c r="E66" s="8">
        <v>15</v>
      </c>
      <c r="F66" s="12" t="s">
        <v>250</v>
      </c>
      <c r="G66" s="12" t="s">
        <v>260</v>
      </c>
      <c r="H66" s="12" t="s">
        <v>321</v>
      </c>
      <c r="I66" s="12" t="s">
        <v>425</v>
      </c>
      <c r="J66" s="12" t="s">
        <v>426</v>
      </c>
      <c r="K66" s="12" t="s">
        <v>540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 t="s">
        <v>541</v>
      </c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5">
        <v>42291</v>
      </c>
      <c r="AZ66" s="16"/>
      <c r="BA66" s="17"/>
    </row>
    <row r="67" spans="1:53" s="10" customFormat="1" ht="249.75" x14ac:dyDescent="0.25">
      <c r="A67" s="11" t="s">
        <v>94</v>
      </c>
      <c r="B67" s="12" t="s">
        <v>185</v>
      </c>
      <c r="C67" s="13">
        <v>15361.44</v>
      </c>
      <c r="D67" s="13"/>
      <c r="E67" s="8">
        <v>6</v>
      </c>
      <c r="F67" s="12" t="s">
        <v>251</v>
      </c>
      <c r="G67" s="12" t="s">
        <v>48</v>
      </c>
      <c r="H67" s="12" t="s">
        <v>322</v>
      </c>
      <c r="I67" s="12" t="s">
        <v>427</v>
      </c>
      <c r="J67" s="12" t="s">
        <v>428</v>
      </c>
      <c r="K67" s="12" t="s">
        <v>542</v>
      </c>
      <c r="L67" s="14"/>
      <c r="M67" s="14"/>
      <c r="N67" s="14"/>
      <c r="O67" s="14"/>
      <c r="P67" s="14"/>
      <c r="Q67" s="14"/>
      <c r="R67" s="14" t="s">
        <v>447</v>
      </c>
      <c r="S67" s="14"/>
      <c r="T67" s="14"/>
      <c r="U67" s="14"/>
      <c r="V67" s="14"/>
      <c r="W67" s="14"/>
      <c r="X67" s="14">
        <v>1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5">
        <v>42294</v>
      </c>
      <c r="AZ67" s="16"/>
      <c r="BA67" s="17"/>
    </row>
    <row r="68" spans="1:53" s="10" customFormat="1" ht="147" customHeight="1" x14ac:dyDescent="0.25">
      <c r="A68" s="11" t="s">
        <v>102</v>
      </c>
      <c r="B68" s="12" t="s">
        <v>186</v>
      </c>
      <c r="C68" s="13">
        <v>466.1</v>
      </c>
      <c r="D68" s="13">
        <v>466.1</v>
      </c>
      <c r="E68" s="8">
        <v>15</v>
      </c>
      <c r="F68" s="12" t="s">
        <v>252</v>
      </c>
      <c r="G68" s="12" t="s">
        <v>261</v>
      </c>
      <c r="H68" s="12" t="s">
        <v>323</v>
      </c>
      <c r="I68" s="12" t="s">
        <v>43</v>
      </c>
      <c r="J68" s="12" t="s">
        <v>429</v>
      </c>
      <c r="K68" s="12" t="s">
        <v>543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>
        <v>0.03</v>
      </c>
      <c r="AU68" s="14"/>
      <c r="AV68" s="14"/>
      <c r="AW68" s="14"/>
      <c r="AX68" s="14"/>
      <c r="AY68" s="15">
        <v>42298</v>
      </c>
      <c r="AZ68" s="16"/>
      <c r="BA68" s="17"/>
    </row>
    <row r="69" spans="1:53" s="10" customFormat="1" ht="147" customHeight="1" x14ac:dyDescent="0.25">
      <c r="A69" s="11" t="s">
        <v>60</v>
      </c>
      <c r="B69" s="12" t="s">
        <v>187</v>
      </c>
      <c r="C69" s="13">
        <v>466.1</v>
      </c>
      <c r="D69" s="13">
        <v>466.1</v>
      </c>
      <c r="E69" s="8">
        <v>15</v>
      </c>
      <c r="F69" s="12" t="s">
        <v>253</v>
      </c>
      <c r="G69" s="12" t="s">
        <v>261</v>
      </c>
      <c r="H69" s="12" t="s">
        <v>324</v>
      </c>
      <c r="I69" s="12" t="s">
        <v>430</v>
      </c>
      <c r="J69" s="12" t="s">
        <v>431</v>
      </c>
      <c r="K69" s="12" t="s">
        <v>544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>
        <v>0.03</v>
      </c>
      <c r="AO69" s="14"/>
      <c r="AP69" s="14"/>
      <c r="AQ69" s="14"/>
      <c r="AR69" s="14"/>
      <c r="AS69" s="14"/>
      <c r="AT69" s="14">
        <v>0.08</v>
      </c>
      <c r="AU69" s="14"/>
      <c r="AV69" s="14"/>
      <c r="AW69" s="14"/>
      <c r="AX69" s="14"/>
      <c r="AY69" s="15">
        <v>42285</v>
      </c>
      <c r="AZ69" s="16"/>
      <c r="BA69" s="17"/>
    </row>
    <row r="70" spans="1:53" s="10" customFormat="1" ht="147" customHeight="1" x14ac:dyDescent="0.25">
      <c r="A70" s="11" t="s">
        <v>61</v>
      </c>
      <c r="B70" s="12" t="s">
        <v>188</v>
      </c>
      <c r="C70" s="13">
        <v>466.1</v>
      </c>
      <c r="D70" s="13">
        <v>466.1</v>
      </c>
      <c r="E70" s="8">
        <v>15</v>
      </c>
      <c r="F70" s="12" t="s">
        <v>254</v>
      </c>
      <c r="G70" s="12" t="s">
        <v>41</v>
      </c>
      <c r="H70" s="12" t="s">
        <v>325</v>
      </c>
      <c r="I70" s="12" t="s">
        <v>432</v>
      </c>
      <c r="J70" s="12" t="s">
        <v>433</v>
      </c>
      <c r="K70" s="12" t="s">
        <v>545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5">
        <v>42285</v>
      </c>
      <c r="AZ70" s="16" t="s">
        <v>548</v>
      </c>
      <c r="BA70" s="17"/>
    </row>
    <row r="71" spans="1:53" s="10" customFormat="1" ht="189.75" customHeight="1" x14ac:dyDescent="0.25">
      <c r="A71" s="11" t="s">
        <v>112</v>
      </c>
      <c r="B71" s="12" t="s">
        <v>189</v>
      </c>
      <c r="C71" s="13">
        <v>466.1</v>
      </c>
      <c r="D71" s="13"/>
      <c r="E71" s="8">
        <v>15</v>
      </c>
      <c r="F71" s="12" t="s">
        <v>255</v>
      </c>
      <c r="G71" s="12" t="s">
        <v>261</v>
      </c>
      <c r="H71" s="12" t="s">
        <v>326</v>
      </c>
      <c r="I71" s="12" t="s">
        <v>434</v>
      </c>
      <c r="J71" s="12" t="s">
        <v>435</v>
      </c>
      <c r="K71" s="12" t="s">
        <v>546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 t="s">
        <v>547</v>
      </c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5">
        <v>42300</v>
      </c>
      <c r="AZ71" s="16"/>
      <c r="BA71" s="17"/>
    </row>
  </sheetData>
  <autoFilter ref="A2:AZ71"/>
  <mergeCells count="13">
    <mergeCell ref="AT62:AT64"/>
    <mergeCell ref="AZ62:AZ64"/>
    <mergeCell ref="R43:R44"/>
    <mergeCell ref="X43:X44"/>
    <mergeCell ref="AF43:AF44"/>
    <mergeCell ref="AG43:AG44"/>
    <mergeCell ref="AN43:AN44"/>
    <mergeCell ref="AZ43:AZ44"/>
    <mergeCell ref="R62:R64"/>
    <mergeCell ref="X62:X64"/>
    <mergeCell ref="AF62:AF64"/>
    <mergeCell ref="AG62:AG64"/>
    <mergeCell ref="AN62:AN64"/>
  </mergeCells>
  <pageMargins left="0" right="0.39370078740157483" top="0" bottom="0" header="0" footer="0"/>
  <pageSetup paperSize="9" scale="12" fitToHeight="0" orientation="landscape" r:id="rId1"/>
  <rowBreaks count="1" manualBreakCount="1">
    <brk id="51" max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48_лот_(Всего)</vt:lpstr>
      <vt:lpstr>48_лот_(Ю-З)</vt:lpstr>
      <vt:lpstr>48_лот_(Хоз.способ)</vt:lpstr>
      <vt:lpstr>48_лот_()</vt:lpstr>
      <vt:lpstr>'48_лот_()'!Заголовки_для_печати</vt:lpstr>
      <vt:lpstr>'48_лот_(Всего)'!Заголовки_для_печати</vt:lpstr>
      <vt:lpstr>'48_лот_(Хоз.способ)'!Заголовки_для_печати</vt:lpstr>
      <vt:lpstr>'48_лот_(Ю-З)'!Заголовки_для_печати</vt:lpstr>
      <vt:lpstr>'48_лот_()'!Область_печати</vt:lpstr>
      <vt:lpstr>'48_лот_(Всего)'!Область_печати</vt:lpstr>
      <vt:lpstr>'48_лот_(Хоз.способ)'!Область_печати</vt:lpstr>
      <vt:lpstr>'48_лот_(Ю-З)'!Область_печати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2015-06-03T06:40:20Z</dcterms:modified>
</cp:coreProperties>
</file>